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66925"/>
  <mc:AlternateContent xmlns:mc="http://schemas.openxmlformats.org/markup-compatibility/2006">
    <mc:Choice Requires="x15">
      <x15ac:absPath xmlns:x15ac="http://schemas.microsoft.com/office/spreadsheetml/2010/11/ac" url="D:\2024\Рішення\21.03.2024\програми\програми\"/>
    </mc:Choice>
  </mc:AlternateContent>
  <xr:revisionPtr revIDLastSave="0" documentId="8_{359AD7EB-F104-48F0-92ED-FA5A79F7E2EB}" xr6:coauthVersionLast="47" xr6:coauthVersionMax="47" xr10:uidLastSave="{00000000-0000-0000-0000-000000000000}"/>
  <bookViews>
    <workbookView xWindow="-108" yWindow="-108" windowWidth="23256" windowHeight="12576" xr2:uid="{00000000-000D-0000-FFFF-FFFF00000000}"/>
  </bookViews>
  <sheets>
    <sheet name="Лист1" sheetId="1" r:id="rId1"/>
  </sheets>
  <calcPr calcId="191029"/>
</workbook>
</file>

<file path=xl/calcChain.xml><?xml version="1.0" encoding="utf-8"?>
<calcChain xmlns="http://schemas.openxmlformats.org/spreadsheetml/2006/main">
  <c r="M27" i="1" l="1"/>
  <c r="L27" i="1"/>
  <c r="J27" i="1"/>
  <c r="G27" i="1"/>
  <c r="F27" i="1" l="1"/>
</calcChain>
</file>

<file path=xl/sharedStrings.xml><?xml version="1.0" encoding="utf-8"?>
<sst xmlns="http://schemas.openxmlformats.org/spreadsheetml/2006/main" count="204" uniqueCount="92">
  <si>
    <t>Назва завдання, заходу</t>
  </si>
  <si>
    <t>Код програмної класифікації видатків</t>
  </si>
  <si>
    <t>КЕКВ</t>
  </si>
  <si>
    <t>фінансові джерела</t>
  </si>
  <si>
    <t>всього</t>
  </si>
  <si>
    <t>в т.ч.</t>
  </si>
  <si>
    <t>загальний фонд</t>
  </si>
  <si>
    <t>спеціальний тфонд</t>
  </si>
  <si>
    <t>№</t>
  </si>
  <si>
    <t xml:space="preserve">фактичні видатки </t>
  </si>
  <si>
    <t>Дебіторська заборгованість</t>
  </si>
  <si>
    <t>Кредиторська заборгованість</t>
  </si>
  <si>
    <t>грн.</t>
  </si>
  <si>
    <t>ЗВІТ</t>
  </si>
  <si>
    <t>Касові видатки на 2023  рік</t>
  </si>
  <si>
    <t>ЩОДО ВИКОНАННЯ МІСЦЕВОЇ  ЦІЛЬОВОЇ ПРОГРАМИ СТАНОМ  НА  01січня 2024р</t>
  </si>
  <si>
    <t>Результативні показники виконання програми</t>
  </si>
  <si>
    <t>Придбання комп'ютерної техніки для Управління Служби безпеки України у Львівській області</t>
  </si>
  <si>
    <t>Придбання кондиціонерів для Управління Служби безпеки України у Львівській області (Червоноградський РВ)</t>
  </si>
  <si>
    <t>3110</t>
  </si>
  <si>
    <t>74400</t>
  </si>
  <si>
    <t>25600</t>
  </si>
  <si>
    <t>1</t>
  </si>
  <si>
    <t>Придбання автомобілів (у тому числі автомобілів спеціального призначення), комп'ютерів, оргтехніки, офісного устаткування та приладдя різне, генераторів шумових сигналів, засобів криптографічного захисту інформації, засобів зв'язку спеціального призначення, джерел безперебійного живлення, акумуляторних батарей, квадрокоптерів, спліт системи, паливно-мастильних матеріалів, автозапчастин, поточний ремонт службового транспорту, капітальний ремонт адміністративних будівель Управління, капітальний ремонт службових приміщень.</t>
  </si>
  <si>
    <t>3220</t>
  </si>
  <si>
    <t>300000</t>
  </si>
  <si>
    <t>0</t>
  </si>
  <si>
    <t>Закупівля паливно-мастильних матеріалів</t>
  </si>
  <si>
    <t>Придбання будівельних матеріалів</t>
  </si>
  <si>
    <t>Придбано будівельні матеріали на суму  2 305 700,87 гривень</t>
  </si>
  <si>
    <t>Виготовлення кошторисної документації та виконання послуг з поточного ремонту системи опалення</t>
  </si>
  <si>
    <t>Закупівля запчастин для компресорів</t>
  </si>
  <si>
    <t>Закуплено запчастини для компресорів на суму 35 616,00 гривень</t>
  </si>
  <si>
    <t>Придбання оргтехніки та системи нагляду</t>
  </si>
  <si>
    <t>Придбання пожежно-технічного оснащення</t>
  </si>
  <si>
    <t>Поточний ремонт, придбання оргтехніки</t>
  </si>
  <si>
    <t>Придбання пального для автомобілів поліцейських офіцерів громади (бензин, дизель)</t>
  </si>
  <si>
    <t>Придбання газоаналізаторів Drager Alcotest з мобільними термопринтерами та кейсами (детектори та аналізатори)</t>
  </si>
  <si>
    <t>Придбання двох світоакустичних панелів</t>
  </si>
  <si>
    <t>Придбано дві світоакустичні панелі</t>
  </si>
  <si>
    <t>Придбання паливно-мастильних матеріалів</t>
  </si>
  <si>
    <t>Придбання промислового генератора з монтажем та пусконалагодженням</t>
  </si>
  <si>
    <t>Капітальний ремонт адмінбудівлі Червоноградського РВП ГУНП у Львівській області за адресою: вул.Св.Володимира, 8А, м.Червоноград, Львівської області</t>
  </si>
  <si>
    <t>Проведено капітальний ремонт адмінбудівлі Червоноградського РВП ГУНП</t>
  </si>
  <si>
    <t>Надання приміщень поліцейським офіцерам у користування та забезпечення приміщення поліцейської станції с.Сілець комунальними послугами, поліцейську станцію м. Соснівка послугами інтернет-провайдерів</t>
  </si>
  <si>
    <t>2240            2273      2274</t>
  </si>
  <si>
    <t>3600          8000       18400</t>
  </si>
  <si>
    <t>30000</t>
  </si>
  <si>
    <t>21000</t>
  </si>
  <si>
    <t>2</t>
  </si>
  <si>
    <t>3</t>
  </si>
  <si>
    <t>Покриття витрат оренди приміщення, яке займає територіальний сервісний центр, розміщений на території м.Червонограда</t>
  </si>
  <si>
    <t>0219800</t>
  </si>
  <si>
    <t>Придбання транспортного засобу, який буде використовуватись для прийняття іспитів з навичок керування транспортними засобами</t>
  </si>
  <si>
    <t>800000</t>
  </si>
  <si>
    <t>Придбання 1 кондиціонеру для Управління служби безпеки у Львівській області (Червоноградський РВ)</t>
  </si>
  <si>
    <t>Придбано бензин А-95 - 2000л., ДП - 600 л.</t>
  </si>
  <si>
    <t>Придбання газоаналізаторів Drager Alcotest-2шт</t>
  </si>
  <si>
    <t>Придбано бензин А-95 - 1800л, ДП - 500л.</t>
  </si>
  <si>
    <t>Придбано 1 генератор з потужністю 35 кВт</t>
  </si>
  <si>
    <t>Планові обсяги фінансування на 2023  рік</t>
  </si>
  <si>
    <t>*</t>
  </si>
  <si>
    <t>Кошти надійшли 26.12.2023, що унеможливлює проведення тендерної процедури так як кінець бюджетного року *</t>
  </si>
  <si>
    <t>* - не виконано 3  заходи згідно програми</t>
  </si>
  <si>
    <t>ЗАТВЕРДЖЕНО</t>
  </si>
  <si>
    <t>міської ради</t>
  </si>
  <si>
    <t>___________________ №_______</t>
  </si>
  <si>
    <t>Придбання комп’ютерної техніки для  Управління служби безпеки у Львівській області (моноблоки - 3 шт.)</t>
  </si>
  <si>
    <r>
      <t xml:space="preserve">НАЗВА ПРОГРАМИ   </t>
    </r>
    <r>
      <rPr>
        <b/>
        <sz val="12"/>
        <color indexed="8"/>
        <rFont val="Times New Roman"/>
        <family val="1"/>
        <charset val="204"/>
      </rPr>
      <t>Комплексна програма "Безпечна громада" на 2022-2025 роки</t>
    </r>
  </si>
  <si>
    <r>
      <t xml:space="preserve">КОЛИ  І КИМ ЗАТВЕРДЖЕНА ПРОГРАМА   </t>
    </r>
    <r>
      <rPr>
        <b/>
        <sz val="12"/>
        <rFont val="Times New Roman"/>
        <family val="1"/>
        <charset val="204"/>
      </rPr>
      <t>рішенням Червоноградської міської ради від 27.07.2022 р № 1346, від 24.02.2022 р № 1138</t>
    </r>
  </si>
  <si>
    <r>
      <t xml:space="preserve">ВІДПОВІДАЛЬНИЙ ВИКОНАВЕЦЬ    </t>
    </r>
    <r>
      <rPr>
        <b/>
        <sz val="12"/>
        <color indexed="8"/>
        <rFont val="Times New Roman"/>
        <family val="1"/>
        <charset val="204"/>
      </rPr>
      <t>Управління служби безпеки України  у Львівській області, Червоноградський відділ ГУ Державної міграційної служби України у Львівській області, 4 Державний пожежно-рятувальний загін ГУ ДСНС України у Львівській області, РСЦ ГСЦ МВС у Львівській , Івано-Франківській та Закарпатській області, Червоноградський РВП ГУ НП у Львівській області, виконавчий комітет Червоноградської міської ради</t>
    </r>
  </si>
  <si>
    <r>
      <t xml:space="preserve">3600грн - оплата послуг інтернет-провайдерів, 3000 грн - оплата електроенергії, 14400грн - оплата природного газу- укладено </t>
    </r>
    <r>
      <rPr>
        <b/>
        <sz val="9"/>
        <color theme="1"/>
        <rFont val="Times New Roman"/>
        <family val="1"/>
        <charset val="204"/>
      </rPr>
      <t>3 договори</t>
    </r>
  </si>
  <si>
    <r>
      <t xml:space="preserve">укладено </t>
    </r>
    <r>
      <rPr>
        <b/>
        <sz val="9"/>
        <color indexed="8"/>
        <rFont val="Times New Roman"/>
        <family val="1"/>
        <charset val="204"/>
      </rPr>
      <t>1</t>
    </r>
    <r>
      <rPr>
        <sz val="9"/>
        <color indexed="8"/>
        <rFont val="Times New Roman"/>
        <family val="1"/>
        <charset val="204"/>
      </rPr>
      <t xml:space="preserve"> договір оренди на рік, подано на реєстрацію до ГУДКСУ у Л/о, орендна плата сплачується щомісячно</t>
    </r>
  </si>
  <si>
    <t>Закуплено паливно-мастильні матеріали на суму 284 330,00 гривень бензин - 21000 л., ДП- 61700л.</t>
  </si>
  <si>
    <t>Здійснено оплату за виготовлення однієї проектно-кошторисної документації та за послуги поточного ремонту по об’єкту «Поточний ремонт системи опалення 34 ДПРЧ» в сумі 129 725, 50 гривень</t>
  </si>
  <si>
    <t>Придбано оргтехніку на суму 44 626,00 гривень 1шт.-принтер, мережеве сховище-1шт, жорсткий диск - 2 шт</t>
  </si>
  <si>
    <t>Придбано оргтехніку пожежно-технічне обладнання на суму 100 000,00 гривень - з'єднувальні гайки до пожежних рукавів -220шт, круги відрізні по металу - 4шт.</t>
  </si>
  <si>
    <t>400000</t>
  </si>
  <si>
    <t>450000</t>
  </si>
  <si>
    <t>1272400</t>
  </si>
  <si>
    <t>Всього по Управління служби безпеки України у Львівській області:</t>
  </si>
  <si>
    <t>масцевий бюджет</t>
  </si>
  <si>
    <t>100000</t>
  </si>
  <si>
    <t>Всього по 4 Державний пожежно-рятувальний загін ГУ ДСНС України у Львівській області:</t>
  </si>
  <si>
    <t>0,00</t>
  </si>
  <si>
    <t>Всього по Червоноградський відділ ГУ Державної міграційної служби України у Львівській області:</t>
  </si>
  <si>
    <t>Всього по Червоноградський РВП ГУНП у Львівській області:</t>
  </si>
  <si>
    <t>2935672, 1</t>
  </si>
  <si>
    <t>Всього по виконавчий комітет Червоноградської міської ради:</t>
  </si>
  <si>
    <t>Всього по РСЦ ГСЦ МВС у Львівській області:</t>
  </si>
  <si>
    <t>ВСЬОГО ПО ПРОГРАМІ:</t>
  </si>
  <si>
    <t xml:space="preserve">рішенням Червоноградської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</si>
</sst>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charset val="204"/>
      <scheme val="minor"/>
    </font>
    <font>
      <sz val="12"/>
      <color indexed="8"/>
      <name val="Times New Roman"/>
      <family val="1"/>
      <charset val="204"/>
    </font>
    <font>
      <sz val="12"/>
      <color indexed="8"/>
      <name val="Calibri"/>
      <family val="2"/>
      <charset val="204"/>
    </font>
    <font>
      <sz val="12"/>
      <color indexed="8"/>
      <name val="Times New Roman"/>
      <family val="1"/>
      <charset val="204"/>
    </font>
    <font>
      <b/>
      <sz val="11"/>
      <color indexed="10"/>
      <name val="Calibri"/>
      <family val="2"/>
      <charset val="204"/>
    </font>
    <font>
      <b/>
      <sz val="12"/>
      <color indexed="8"/>
      <name val="Times New Roman"/>
      <family val="1"/>
      <charset val="204"/>
    </font>
    <font>
      <sz val="9"/>
      <color theme="1"/>
      <name val="Times New Roman"/>
      <family val="1"/>
      <charset val="204"/>
    </font>
    <font>
      <sz val="9"/>
      <color indexed="8"/>
      <name val="Times New Roman"/>
      <family val="1"/>
      <charset val="204"/>
    </font>
    <font>
      <sz val="12"/>
      <name val="Times New Roman"/>
      <family val="1"/>
      <charset val="204"/>
    </font>
    <font>
      <b/>
      <sz val="9"/>
      <color indexed="8"/>
      <name val="Times New Roman"/>
      <family val="1"/>
      <charset val="204"/>
    </font>
    <font>
      <b/>
      <sz val="12"/>
      <name val="Times New Roman"/>
      <family val="1"/>
      <charset val="204"/>
    </font>
    <font>
      <b/>
      <sz val="9"/>
      <color theme="1"/>
      <name val="Times New Roman"/>
      <family val="1"/>
      <charset val="204"/>
    </font>
    <font>
      <sz val="14"/>
      <color theme="1"/>
      <name val="Times New Roman"/>
      <family val="1"/>
      <charset val="204"/>
    </font>
    <font>
      <sz val="9"/>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7">
    <xf numFmtId="0" fontId="0" fillId="0" borderId="0" xfId="0"/>
    <xf numFmtId="0" fontId="0" fillId="0" borderId="0" xfId="0" applyAlignment="1">
      <alignment horizontal="center"/>
    </xf>
    <xf numFmtId="0" fontId="0" fillId="0" borderId="0" xfId="0" applyAlignment="1">
      <alignment horizontal="right"/>
    </xf>
    <xf numFmtId="0" fontId="1" fillId="0" borderId="0" xfId="0" applyFont="1" applyAlignment="1">
      <alignment horizontal="center"/>
    </xf>
    <xf numFmtId="0" fontId="4" fillId="0" borderId="0" xfId="0" applyFont="1"/>
    <xf numFmtId="0" fontId="1" fillId="0" borderId="1" xfId="0" applyFont="1" applyBorder="1" applyAlignment="1">
      <alignment wrapText="1"/>
    </xf>
    <xf numFmtId="0" fontId="12" fillId="0" borderId="0" xfId="0" applyFont="1"/>
    <xf numFmtId="49" fontId="7" fillId="0" borderId="1" xfId="0" applyNumberFormat="1" applyFont="1" applyBorder="1" applyAlignment="1">
      <alignment horizontal="center" vertical="center"/>
    </xf>
    <xf numFmtId="49" fontId="7" fillId="0" borderId="1" xfId="0" applyNumberFormat="1" applyFont="1" applyBorder="1" applyAlignment="1">
      <alignment horizontal="left" vertical="center" wrapText="1"/>
    </xf>
    <xf numFmtId="49" fontId="7"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xf>
    <xf numFmtId="49" fontId="6" fillId="0" borderId="1" xfId="0" applyNumberFormat="1" applyFont="1" applyBorder="1" applyAlignment="1">
      <alignment horizontal="left" wrapText="1"/>
    </xf>
    <xf numFmtId="49" fontId="6" fillId="0" borderId="1" xfId="0" applyNumberFormat="1" applyFont="1" applyBorder="1"/>
    <xf numFmtId="49" fontId="6" fillId="0" borderId="1" xfId="0" applyNumberFormat="1" applyFont="1" applyBorder="1" applyAlignment="1">
      <alignment horizontal="center"/>
    </xf>
    <xf numFmtId="49" fontId="6" fillId="0" borderId="1" xfId="0" applyNumberFormat="1" applyFont="1" applyBorder="1" applyAlignment="1">
      <alignment horizontal="left" vertical="top" wrapText="1"/>
    </xf>
    <xf numFmtId="49" fontId="6" fillId="0" borderId="1" xfId="0" applyNumberFormat="1" applyFont="1" applyBorder="1" applyAlignment="1">
      <alignment horizontal="right" vertical="top" wrapText="1"/>
    </xf>
    <xf numFmtId="49" fontId="7" fillId="0" borderId="1" xfId="0" applyNumberFormat="1" applyFont="1" applyBorder="1" applyAlignment="1">
      <alignment vertical="top" wrapText="1"/>
    </xf>
    <xf numFmtId="0" fontId="6" fillId="0" borderId="1" xfId="0" applyFont="1" applyBorder="1"/>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top" wrapText="1"/>
    </xf>
    <xf numFmtId="0" fontId="6" fillId="0" borderId="1" xfId="0" applyFont="1" applyBorder="1" applyAlignment="1">
      <alignment vertical="center"/>
    </xf>
    <xf numFmtId="0" fontId="6" fillId="0" borderId="1" xfId="0" applyFont="1" applyBorder="1" applyAlignment="1">
      <alignment horizontal="left" vertical="top" wrapText="1"/>
    </xf>
    <xf numFmtId="0" fontId="6" fillId="0" borderId="1" xfId="0" applyFont="1" applyBorder="1" applyAlignment="1">
      <alignment vertical="center" wrapText="1"/>
    </xf>
    <xf numFmtId="2" fontId="11" fillId="0" borderId="1" xfId="0" applyNumberFormat="1" applyFont="1" applyBorder="1" applyAlignment="1">
      <alignment horizontal="right" vertical="center" wrapText="1"/>
    </xf>
    <xf numFmtId="164" fontId="6" fillId="0" borderId="1" xfId="0" applyNumberFormat="1" applyFont="1" applyBorder="1" applyAlignment="1">
      <alignment horizontal="right" vertical="center" wrapText="1"/>
    </xf>
    <xf numFmtId="49" fontId="6" fillId="0" borderId="1" xfId="0" applyNumberFormat="1" applyFont="1" applyBorder="1" applyAlignment="1">
      <alignment horizontal="right" vertical="center"/>
    </xf>
    <xf numFmtId="49" fontId="6" fillId="0" borderId="1" xfId="0" applyNumberFormat="1" applyFont="1" applyBorder="1" applyAlignment="1">
      <alignment vertical="top" wrapText="1"/>
    </xf>
    <xf numFmtId="49" fontId="6" fillId="0" borderId="1" xfId="0" applyNumberFormat="1" applyFont="1" applyBorder="1" applyAlignment="1">
      <alignment vertical="center"/>
    </xf>
    <xf numFmtId="0" fontId="6" fillId="0" borderId="1" xfId="0" applyFont="1" applyBorder="1" applyAlignment="1">
      <alignment horizontal="right"/>
    </xf>
    <xf numFmtId="0" fontId="7"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vertical="top" wrapText="1"/>
    </xf>
    <xf numFmtId="3"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2" fontId="11" fillId="0" borderId="1" xfId="0" applyNumberFormat="1" applyFont="1" applyBorder="1" applyAlignment="1">
      <alignment horizontal="right" vertical="center"/>
    </xf>
    <xf numFmtId="0" fontId="6" fillId="0" borderId="1" xfId="0" applyFont="1" applyBorder="1" applyAlignment="1">
      <alignment horizontal="right" vertical="center"/>
    </xf>
    <xf numFmtId="164" fontId="6" fillId="0" borderId="1" xfId="0" applyNumberFormat="1" applyFont="1" applyBorder="1" applyAlignment="1">
      <alignment horizontal="right" vertical="center"/>
    </xf>
    <xf numFmtId="49" fontId="7" fillId="0" borderId="1" xfId="0" applyNumberFormat="1" applyFont="1" applyBorder="1" applyAlignment="1">
      <alignment horizontal="right" vertical="center" wrapText="1"/>
    </xf>
    <xf numFmtId="49" fontId="7" fillId="0" borderId="1" xfId="0" applyNumberFormat="1" applyFont="1" applyBorder="1" applyAlignment="1">
      <alignment horizontal="right" vertical="center"/>
    </xf>
    <xf numFmtId="0" fontId="7" fillId="0" borderId="1" xfId="0" applyFont="1" applyBorder="1" applyAlignment="1">
      <alignment horizontal="right" vertical="center" wrapText="1"/>
    </xf>
    <xf numFmtId="0" fontId="7" fillId="0" borderId="1" xfId="0" applyFont="1" applyBorder="1" applyAlignment="1">
      <alignment horizontal="right" vertical="center"/>
    </xf>
    <xf numFmtId="2" fontId="9" fillId="0" borderId="1" xfId="0" applyNumberFormat="1" applyFont="1" applyBorder="1" applyAlignment="1">
      <alignment horizontal="right" vertical="center"/>
    </xf>
    <xf numFmtId="49" fontId="11" fillId="0" borderId="1" xfId="0" applyNumberFormat="1" applyFont="1" applyBorder="1" applyAlignment="1">
      <alignment horizontal="right" vertical="center"/>
    </xf>
    <xf numFmtId="49" fontId="6" fillId="0" borderId="1" xfId="0" applyNumberFormat="1" applyFont="1" applyBorder="1" applyAlignment="1">
      <alignment vertical="center" wrapText="1"/>
    </xf>
    <xf numFmtId="0" fontId="11" fillId="0" borderId="1" xfId="0" applyFont="1" applyBorder="1"/>
    <xf numFmtId="2" fontId="9" fillId="0" borderId="1" xfId="0" applyNumberFormat="1" applyFont="1" applyBorder="1" applyAlignment="1">
      <alignment horizontal="center"/>
    </xf>
    <xf numFmtId="2" fontId="11" fillId="0" borderId="1" xfId="0" applyNumberFormat="1" applyFont="1" applyBorder="1" applyAlignment="1">
      <alignment horizontal="center"/>
    </xf>
    <xf numFmtId="2" fontId="11" fillId="0" borderId="1" xfId="0" applyNumberFormat="1" applyFont="1" applyBorder="1" applyAlignment="1">
      <alignment horizontal="center" vertical="center"/>
    </xf>
    <xf numFmtId="49" fontId="13" fillId="0" borderId="1" xfId="0" applyNumberFormat="1" applyFont="1" applyBorder="1" applyAlignment="1">
      <alignment horizontal="center"/>
    </xf>
    <xf numFmtId="49" fontId="7" fillId="0" borderId="1" xfId="0" applyNumberFormat="1" applyFont="1" applyBorder="1" applyAlignment="1">
      <alignment horizontal="center"/>
    </xf>
    <xf numFmtId="49" fontId="7" fillId="0" borderId="1" xfId="0" applyNumberFormat="1" applyFont="1" applyBorder="1" applyAlignment="1">
      <alignment horizontal="center" wrapText="1"/>
    </xf>
    <xf numFmtId="0" fontId="7" fillId="0" borderId="1" xfId="0" applyFont="1" applyBorder="1" applyAlignment="1">
      <alignment horizontal="center"/>
    </xf>
    <xf numFmtId="0" fontId="7" fillId="0" borderId="1" xfId="0" applyFont="1" applyBorder="1" applyAlignment="1">
      <alignment horizontal="center" wrapText="1"/>
    </xf>
    <xf numFmtId="2" fontId="11"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2" fontId="9" fillId="0" borderId="1" xfId="0" applyNumberFormat="1" applyFont="1" applyBorder="1" applyAlignment="1">
      <alignment horizontal="center" vertical="center"/>
    </xf>
    <xf numFmtId="0" fontId="6"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wrapText="1"/>
    </xf>
    <xf numFmtId="0" fontId="1" fillId="0" borderId="1" xfId="0" applyFont="1" applyBorder="1" applyAlignment="1">
      <alignment horizontal="center"/>
    </xf>
    <xf numFmtId="0" fontId="1" fillId="0" borderId="0" xfId="0" applyFont="1" applyAlignment="1">
      <alignment horizontal="left" vertical="top" wrapText="1"/>
    </xf>
    <xf numFmtId="0" fontId="5"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xf>
    <xf numFmtId="0" fontId="8" fillId="0" borderId="0" xfId="0" applyFont="1" applyAlignment="1">
      <alignment horizontal="left"/>
    </xf>
    <xf numFmtId="0" fontId="11" fillId="0" borderId="4" xfId="0" applyFont="1" applyBorder="1" applyAlignment="1">
      <alignment horizontal="left" wrapText="1"/>
    </xf>
    <xf numFmtId="0" fontId="11" fillId="0" borderId="5" xfId="0" applyFont="1" applyBorder="1" applyAlignment="1">
      <alignment horizontal="left" wrapText="1"/>
    </xf>
    <xf numFmtId="0" fontId="11" fillId="0" borderId="6" xfId="0" applyFont="1" applyBorder="1" applyAlignment="1">
      <alignment horizontal="left" wrapText="1"/>
    </xf>
    <xf numFmtId="0" fontId="11" fillId="0" borderId="2" xfId="0" applyFont="1" applyBorder="1" applyAlignment="1">
      <alignment horizontal="left"/>
    </xf>
    <xf numFmtId="0" fontId="11" fillId="0" borderId="3" xfId="0" applyFont="1" applyBorder="1" applyAlignment="1">
      <alignment horizontal="left"/>
    </xf>
    <xf numFmtId="49" fontId="11" fillId="0" borderId="4" xfId="0" applyNumberFormat="1" applyFont="1" applyBorder="1" applyAlignment="1">
      <alignment horizontal="left" vertical="center" wrapText="1"/>
    </xf>
    <xf numFmtId="49" fontId="11" fillId="0" borderId="5" xfId="0" applyNumberFormat="1" applyFont="1" applyBorder="1" applyAlignment="1">
      <alignment horizontal="left" vertical="center" wrapText="1"/>
    </xf>
    <xf numFmtId="0" fontId="2" fillId="0" borderId="1" xfId="0" applyFont="1" applyBorder="1" applyAlignment="1">
      <alignment horizontal="center"/>
    </xf>
    <xf numFmtId="0" fontId="3"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43"/>
  <sheetViews>
    <sheetView tabSelected="1" topLeftCell="A25" zoomScaleNormal="100" workbookViewId="0">
      <selection activeCell="I40" sqref="I40"/>
    </sheetView>
  </sheetViews>
  <sheetFormatPr defaultRowHeight="14.4" x14ac:dyDescent="0.3"/>
  <cols>
    <col min="1" max="1" width="4.33203125" customWidth="1"/>
    <col min="2" max="2" width="31.88671875" customWidth="1"/>
    <col min="3" max="3" width="9.6640625" customWidth="1"/>
    <col min="4" max="4" width="7.6640625" customWidth="1"/>
    <col min="5" max="5" width="9.6640625" customWidth="1"/>
    <col min="6" max="6" width="10.5546875" customWidth="1"/>
    <col min="7" max="7" width="9.88671875" customWidth="1"/>
    <col min="8" max="8" width="11.5546875" customWidth="1"/>
    <col min="10" max="11" width="9.5546875" bestFit="1" customWidth="1"/>
    <col min="13" max="13" width="11.88671875" customWidth="1"/>
    <col min="14" max="14" width="10.5546875" customWidth="1"/>
    <col min="15" max="15" width="9.88671875" customWidth="1"/>
    <col min="16" max="16" width="28.5546875" customWidth="1"/>
    <col min="17" max="33" width="9.109375" hidden="1" customWidth="1"/>
    <col min="34" max="34" width="4" hidden="1" customWidth="1"/>
    <col min="35" max="43" width="9.109375" hidden="1" customWidth="1"/>
  </cols>
  <sheetData>
    <row r="1" spans="1:43" ht="18" x14ac:dyDescent="0.35">
      <c r="A1" s="4"/>
      <c r="B1" s="4"/>
      <c r="C1" s="4"/>
      <c r="D1" s="4"/>
      <c r="N1" s="6" t="s">
        <v>64</v>
      </c>
      <c r="O1" s="6"/>
      <c r="P1" s="6"/>
    </row>
    <row r="2" spans="1:43" ht="18" x14ac:dyDescent="0.35">
      <c r="N2" s="6" t="s">
        <v>91</v>
      </c>
      <c r="O2" s="6"/>
      <c r="P2" s="6"/>
    </row>
    <row r="3" spans="1:43" ht="18" x14ac:dyDescent="0.35">
      <c r="N3" s="6" t="s">
        <v>65</v>
      </c>
      <c r="O3" s="6"/>
      <c r="P3" s="6"/>
    </row>
    <row r="4" spans="1:43" ht="18" x14ac:dyDescent="0.35">
      <c r="N4" s="6" t="s">
        <v>66</v>
      </c>
      <c r="O4" s="6"/>
      <c r="P4" s="6"/>
    </row>
    <row r="6" spans="1:43" ht="15.6" x14ac:dyDescent="0.3">
      <c r="A6" s="64" t="s">
        <v>13</v>
      </c>
      <c r="B6" s="65"/>
      <c r="C6" s="65"/>
      <c r="D6" s="65"/>
      <c r="E6" s="65"/>
      <c r="F6" s="65"/>
      <c r="G6" s="65"/>
      <c r="H6" s="65"/>
      <c r="I6" s="65"/>
      <c r="J6" s="65"/>
      <c r="K6" s="65"/>
      <c r="L6" s="65"/>
      <c r="M6" s="65"/>
      <c r="N6" s="65"/>
      <c r="O6" s="65"/>
      <c r="P6" s="65"/>
    </row>
    <row r="7" spans="1:43" ht="15.6" x14ac:dyDescent="0.3">
      <c r="A7" s="64" t="s">
        <v>15</v>
      </c>
      <c r="B7" s="65"/>
      <c r="C7" s="65"/>
      <c r="D7" s="65"/>
      <c r="E7" s="65"/>
      <c r="F7" s="65"/>
      <c r="G7" s="65"/>
      <c r="H7" s="65"/>
      <c r="I7" s="65"/>
      <c r="J7" s="65"/>
      <c r="K7" s="65"/>
      <c r="L7" s="65"/>
      <c r="M7" s="65"/>
      <c r="N7" s="65"/>
      <c r="O7" s="65"/>
      <c r="P7" s="65"/>
    </row>
    <row r="8" spans="1:43" ht="15.6" x14ac:dyDescent="0.3">
      <c r="A8" s="66" t="s">
        <v>68</v>
      </c>
      <c r="B8" s="66"/>
      <c r="C8" s="66"/>
      <c r="D8" s="66"/>
      <c r="E8" s="66"/>
      <c r="F8" s="66"/>
      <c r="G8" s="66"/>
      <c r="H8" s="66"/>
      <c r="I8" s="66"/>
      <c r="J8" s="66"/>
      <c r="K8" s="66"/>
      <c r="L8" s="66"/>
      <c r="M8" s="66"/>
      <c r="N8" s="66"/>
      <c r="O8" s="66"/>
      <c r="P8" s="66"/>
    </row>
    <row r="9" spans="1:43" ht="33.75" customHeight="1" x14ac:dyDescent="0.3">
      <c r="A9" s="67" t="s">
        <v>69</v>
      </c>
      <c r="B9" s="67"/>
      <c r="C9" s="67"/>
      <c r="D9" s="67"/>
      <c r="E9" s="67"/>
      <c r="F9" s="67"/>
      <c r="G9" s="67"/>
      <c r="H9" s="67"/>
      <c r="I9" s="67"/>
      <c r="J9" s="67"/>
      <c r="K9" s="67"/>
      <c r="L9" s="67"/>
      <c r="M9" s="67"/>
      <c r="N9" s="67"/>
      <c r="O9" s="67"/>
      <c r="P9" s="67"/>
    </row>
    <row r="10" spans="1:43" ht="3" customHeight="1" x14ac:dyDescent="0.3">
      <c r="A10" s="3"/>
      <c r="B10" s="3"/>
      <c r="C10" s="3"/>
      <c r="D10" s="3"/>
      <c r="E10" s="3"/>
      <c r="F10" s="3"/>
      <c r="G10" s="3"/>
      <c r="H10" s="3"/>
      <c r="I10" s="3"/>
      <c r="J10" s="3"/>
      <c r="K10" s="3"/>
      <c r="L10" s="3"/>
      <c r="M10" s="3"/>
      <c r="N10" s="3"/>
      <c r="O10" s="3"/>
      <c r="P10" s="3"/>
    </row>
    <row r="11" spans="1:43" ht="51" customHeight="1" x14ac:dyDescent="0.3">
      <c r="A11" s="63" t="s">
        <v>70</v>
      </c>
      <c r="B11" s="63"/>
      <c r="C11" s="63"/>
      <c r="D11" s="63"/>
      <c r="E11" s="63"/>
      <c r="F11" s="63"/>
      <c r="G11" s="63"/>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3"/>
      <c r="AJ11" s="63"/>
      <c r="AK11" s="63"/>
      <c r="AL11" s="63"/>
      <c r="AM11" s="63"/>
      <c r="AN11" s="63"/>
      <c r="AO11" s="63"/>
      <c r="AP11" s="63"/>
      <c r="AQ11" s="63"/>
    </row>
    <row r="12" spans="1:43" ht="8.25" customHeight="1" x14ac:dyDescent="0.3">
      <c r="A12" s="1"/>
      <c r="B12" s="1"/>
      <c r="C12" s="1"/>
      <c r="D12" s="1"/>
      <c r="E12" s="1"/>
      <c r="F12" s="1"/>
      <c r="G12" s="1"/>
      <c r="H12" s="1"/>
      <c r="I12" s="1"/>
      <c r="J12" s="1"/>
      <c r="K12" s="1"/>
      <c r="L12" s="1"/>
      <c r="M12" s="1"/>
      <c r="N12" s="1"/>
      <c r="O12" s="1"/>
      <c r="P12" s="1"/>
    </row>
    <row r="13" spans="1:43" ht="9.75" customHeight="1" x14ac:dyDescent="0.3">
      <c r="P13" s="2" t="s">
        <v>12</v>
      </c>
    </row>
    <row r="14" spans="1:43" ht="27" customHeight="1" x14ac:dyDescent="0.3">
      <c r="A14" s="75" t="s">
        <v>8</v>
      </c>
      <c r="B14" s="60" t="s">
        <v>0</v>
      </c>
      <c r="C14" s="76" t="s">
        <v>1</v>
      </c>
      <c r="D14" s="60" t="s">
        <v>2</v>
      </c>
      <c r="E14" s="60" t="s">
        <v>60</v>
      </c>
      <c r="F14" s="60"/>
      <c r="G14" s="60"/>
      <c r="H14" s="60"/>
      <c r="I14" s="62" t="s">
        <v>14</v>
      </c>
      <c r="J14" s="62"/>
      <c r="K14" s="62"/>
      <c r="L14" s="62"/>
      <c r="M14" s="61" t="s">
        <v>9</v>
      </c>
      <c r="N14" s="61" t="s">
        <v>10</v>
      </c>
      <c r="O14" s="61" t="s">
        <v>11</v>
      </c>
      <c r="P14" s="59" t="s">
        <v>16</v>
      </c>
    </row>
    <row r="15" spans="1:43" ht="15.6" x14ac:dyDescent="0.3">
      <c r="A15" s="75"/>
      <c r="B15" s="60"/>
      <c r="C15" s="76"/>
      <c r="D15" s="60"/>
      <c r="E15" s="61" t="s">
        <v>3</v>
      </c>
      <c r="F15" s="62" t="s">
        <v>4</v>
      </c>
      <c r="G15" s="62" t="s">
        <v>5</v>
      </c>
      <c r="H15" s="62"/>
      <c r="I15" s="61" t="s">
        <v>3</v>
      </c>
      <c r="J15" s="62" t="s">
        <v>4</v>
      </c>
      <c r="K15" s="62" t="s">
        <v>5</v>
      </c>
      <c r="L15" s="62"/>
      <c r="M15" s="61"/>
      <c r="N15" s="61"/>
      <c r="O15" s="61"/>
      <c r="P15" s="59"/>
    </row>
    <row r="16" spans="1:43" ht="51" customHeight="1" x14ac:dyDescent="0.3">
      <c r="A16" s="75"/>
      <c r="B16" s="60"/>
      <c r="C16" s="76"/>
      <c r="D16" s="60"/>
      <c r="E16" s="61"/>
      <c r="F16" s="62"/>
      <c r="G16" s="5" t="s">
        <v>6</v>
      </c>
      <c r="H16" s="5" t="s">
        <v>7</v>
      </c>
      <c r="I16" s="61"/>
      <c r="J16" s="62"/>
      <c r="K16" s="5" t="s">
        <v>6</v>
      </c>
      <c r="L16" s="5" t="s">
        <v>7</v>
      </c>
      <c r="M16" s="61"/>
      <c r="N16" s="61"/>
      <c r="O16" s="61"/>
      <c r="P16" s="59"/>
    </row>
    <row r="17" spans="1:16" ht="55.5" customHeight="1" x14ac:dyDescent="0.3">
      <c r="A17" s="7" t="s">
        <v>22</v>
      </c>
      <c r="B17" s="8" t="s">
        <v>17</v>
      </c>
      <c r="C17" s="9"/>
      <c r="D17" s="7" t="s">
        <v>19</v>
      </c>
      <c r="E17" s="9" t="s">
        <v>81</v>
      </c>
      <c r="F17" s="46" t="s">
        <v>20</v>
      </c>
      <c r="G17" s="9" t="s">
        <v>26</v>
      </c>
      <c r="H17" s="9" t="s">
        <v>26</v>
      </c>
      <c r="I17" s="9" t="s">
        <v>81</v>
      </c>
      <c r="J17" s="42" t="s">
        <v>20</v>
      </c>
      <c r="K17" s="38" t="s">
        <v>26</v>
      </c>
      <c r="L17" s="38" t="s">
        <v>26</v>
      </c>
      <c r="M17" s="38" t="s">
        <v>26</v>
      </c>
      <c r="N17" s="38" t="s">
        <v>26</v>
      </c>
      <c r="O17" s="38" t="s">
        <v>26</v>
      </c>
      <c r="P17" s="8" t="s">
        <v>67</v>
      </c>
    </row>
    <row r="18" spans="1:16" ht="52.5" customHeight="1" x14ac:dyDescent="0.3">
      <c r="A18" s="10" t="s">
        <v>49</v>
      </c>
      <c r="B18" s="11" t="s">
        <v>18</v>
      </c>
      <c r="C18" s="28"/>
      <c r="D18" s="10" t="s">
        <v>19</v>
      </c>
      <c r="E18" s="9" t="s">
        <v>81</v>
      </c>
      <c r="F18" s="47" t="s">
        <v>21</v>
      </c>
      <c r="G18" s="10" t="s">
        <v>26</v>
      </c>
      <c r="H18" s="10" t="s">
        <v>26</v>
      </c>
      <c r="I18" s="9" t="s">
        <v>81</v>
      </c>
      <c r="J18" s="35" t="s">
        <v>21</v>
      </c>
      <c r="K18" s="26" t="s">
        <v>26</v>
      </c>
      <c r="L18" s="26" t="s">
        <v>26</v>
      </c>
      <c r="M18" s="26" t="s">
        <v>26</v>
      </c>
      <c r="N18" s="26" t="s">
        <v>26</v>
      </c>
      <c r="O18" s="26" t="s">
        <v>26</v>
      </c>
      <c r="P18" s="14" t="s">
        <v>55</v>
      </c>
    </row>
    <row r="19" spans="1:16" ht="200.25" customHeight="1" x14ac:dyDescent="0.3">
      <c r="A19" s="10" t="s">
        <v>50</v>
      </c>
      <c r="B19" s="11" t="s">
        <v>23</v>
      </c>
      <c r="C19" s="28"/>
      <c r="D19" s="10" t="s">
        <v>24</v>
      </c>
      <c r="E19" s="9" t="s">
        <v>81</v>
      </c>
      <c r="F19" s="48" t="s">
        <v>25</v>
      </c>
      <c r="G19" s="10" t="s">
        <v>26</v>
      </c>
      <c r="H19" s="10" t="s">
        <v>26</v>
      </c>
      <c r="I19" s="9" t="s">
        <v>81</v>
      </c>
      <c r="J19" s="35" t="s">
        <v>26</v>
      </c>
      <c r="K19" s="26" t="s">
        <v>26</v>
      </c>
      <c r="L19" s="26" t="s">
        <v>26</v>
      </c>
      <c r="M19" s="26" t="s">
        <v>26</v>
      </c>
      <c r="N19" s="26" t="s">
        <v>26</v>
      </c>
      <c r="O19" s="26" t="s">
        <v>26</v>
      </c>
      <c r="P19" s="15" t="s">
        <v>61</v>
      </c>
    </row>
    <row r="20" spans="1:16" ht="29.25" customHeight="1" x14ac:dyDescent="0.3">
      <c r="A20" s="73" t="s">
        <v>80</v>
      </c>
      <c r="B20" s="74"/>
      <c r="C20" s="28"/>
      <c r="D20" s="10"/>
      <c r="E20" s="13"/>
      <c r="F20" s="48" t="s">
        <v>77</v>
      </c>
      <c r="G20" s="13" t="s">
        <v>26</v>
      </c>
      <c r="H20" s="49" t="s">
        <v>26</v>
      </c>
      <c r="I20" s="13"/>
      <c r="J20" s="35" t="s">
        <v>82</v>
      </c>
      <c r="K20" s="26" t="s">
        <v>26</v>
      </c>
      <c r="L20" s="26" t="s">
        <v>26</v>
      </c>
      <c r="M20" s="26" t="s">
        <v>26</v>
      </c>
      <c r="N20" s="26" t="s">
        <v>26</v>
      </c>
      <c r="O20" s="26" t="s">
        <v>26</v>
      </c>
      <c r="P20" s="15"/>
    </row>
    <row r="21" spans="1:16" ht="39" customHeight="1" x14ac:dyDescent="0.3">
      <c r="A21" s="12">
        <v>4</v>
      </c>
      <c r="B21" s="8" t="s">
        <v>27</v>
      </c>
      <c r="C21" s="9">
        <v>219800</v>
      </c>
      <c r="D21" s="7">
        <v>2620</v>
      </c>
      <c r="E21" s="9" t="s">
        <v>81</v>
      </c>
      <c r="F21" s="46">
        <v>284330</v>
      </c>
      <c r="G21" s="50">
        <v>284330</v>
      </c>
      <c r="H21" s="51">
        <v>0</v>
      </c>
      <c r="I21" s="9" t="s">
        <v>81</v>
      </c>
      <c r="J21" s="42">
        <v>284330</v>
      </c>
      <c r="K21" s="38">
        <v>0</v>
      </c>
      <c r="L21" s="39">
        <v>284330</v>
      </c>
      <c r="M21" s="39">
        <v>284330</v>
      </c>
      <c r="N21" s="38">
        <v>0</v>
      </c>
      <c r="O21" s="38">
        <v>0</v>
      </c>
      <c r="P21" s="16" t="s">
        <v>73</v>
      </c>
    </row>
    <row r="22" spans="1:16" ht="31.5" customHeight="1" x14ac:dyDescent="0.3">
      <c r="A22" s="17">
        <v>5</v>
      </c>
      <c r="B22" s="18" t="s">
        <v>28</v>
      </c>
      <c r="C22" s="19">
        <v>219800</v>
      </c>
      <c r="D22" s="30">
        <v>2620</v>
      </c>
      <c r="E22" s="9" t="s">
        <v>81</v>
      </c>
      <c r="F22" s="46">
        <v>2305702.5</v>
      </c>
      <c r="G22" s="52">
        <v>2305702.5</v>
      </c>
      <c r="H22" s="53">
        <v>0</v>
      </c>
      <c r="I22" s="9" t="s">
        <v>81</v>
      </c>
      <c r="J22" s="42">
        <v>2305700.87</v>
      </c>
      <c r="K22" s="40">
        <v>0</v>
      </c>
      <c r="L22" s="41">
        <v>2305700.87</v>
      </c>
      <c r="M22" s="41">
        <v>2305700.87</v>
      </c>
      <c r="N22" s="40">
        <v>0</v>
      </c>
      <c r="O22" s="40">
        <v>0</v>
      </c>
      <c r="P22" s="20" t="s">
        <v>29</v>
      </c>
    </row>
    <row r="23" spans="1:16" ht="78" customHeight="1" x14ac:dyDescent="0.3">
      <c r="A23" s="21">
        <v>6</v>
      </c>
      <c r="B23" s="18" t="s">
        <v>30</v>
      </c>
      <c r="C23" s="19">
        <v>219800</v>
      </c>
      <c r="D23" s="30">
        <v>2620</v>
      </c>
      <c r="E23" s="9" t="s">
        <v>81</v>
      </c>
      <c r="F23" s="46">
        <v>129725.5</v>
      </c>
      <c r="G23" s="52">
        <v>129725.5</v>
      </c>
      <c r="H23" s="53">
        <v>0</v>
      </c>
      <c r="I23" s="9" t="s">
        <v>81</v>
      </c>
      <c r="J23" s="42">
        <v>129725.5</v>
      </c>
      <c r="K23" s="40">
        <v>0</v>
      </c>
      <c r="L23" s="41">
        <v>129725.5</v>
      </c>
      <c r="M23" s="41">
        <v>129725.5</v>
      </c>
      <c r="N23" s="40">
        <v>0</v>
      </c>
      <c r="O23" s="40">
        <v>0</v>
      </c>
      <c r="P23" s="20" t="s">
        <v>74</v>
      </c>
    </row>
    <row r="24" spans="1:16" ht="43.5" customHeight="1" x14ac:dyDescent="0.3">
      <c r="A24" s="21">
        <v>7</v>
      </c>
      <c r="B24" s="18" t="s">
        <v>31</v>
      </c>
      <c r="C24" s="19">
        <v>219800</v>
      </c>
      <c r="D24" s="30">
        <v>2620</v>
      </c>
      <c r="E24" s="9" t="s">
        <v>81</v>
      </c>
      <c r="F24" s="46">
        <v>35616</v>
      </c>
      <c r="G24" s="52">
        <v>35616</v>
      </c>
      <c r="H24" s="53">
        <v>0</v>
      </c>
      <c r="I24" s="9" t="s">
        <v>81</v>
      </c>
      <c r="J24" s="42">
        <v>35616</v>
      </c>
      <c r="K24" s="40">
        <v>0</v>
      </c>
      <c r="L24" s="41">
        <v>35616</v>
      </c>
      <c r="M24" s="41">
        <v>35616</v>
      </c>
      <c r="N24" s="40">
        <v>0</v>
      </c>
      <c r="O24" s="40">
        <v>0</v>
      </c>
      <c r="P24" s="20" t="s">
        <v>32</v>
      </c>
    </row>
    <row r="25" spans="1:16" ht="51.75" customHeight="1" x14ac:dyDescent="0.3">
      <c r="A25" s="17">
        <v>8</v>
      </c>
      <c r="B25" s="18" t="s">
        <v>33</v>
      </c>
      <c r="C25" s="19">
        <v>219800</v>
      </c>
      <c r="D25" s="30">
        <v>2620</v>
      </c>
      <c r="E25" s="9" t="s">
        <v>81</v>
      </c>
      <c r="F25" s="46">
        <v>44626</v>
      </c>
      <c r="G25" s="52">
        <v>44626</v>
      </c>
      <c r="H25" s="53">
        <v>0</v>
      </c>
      <c r="I25" s="9" t="s">
        <v>81</v>
      </c>
      <c r="J25" s="42">
        <v>44626</v>
      </c>
      <c r="K25" s="40">
        <v>0</v>
      </c>
      <c r="L25" s="41">
        <v>44626</v>
      </c>
      <c r="M25" s="41">
        <v>44626</v>
      </c>
      <c r="N25" s="40">
        <v>0</v>
      </c>
      <c r="O25" s="40">
        <v>0</v>
      </c>
      <c r="P25" s="20" t="s">
        <v>75</v>
      </c>
    </row>
    <row r="26" spans="1:16" ht="72.75" customHeight="1" x14ac:dyDescent="0.3">
      <c r="A26" s="17">
        <v>9</v>
      </c>
      <c r="B26" s="22" t="s">
        <v>34</v>
      </c>
      <c r="C26" s="19">
        <v>219800</v>
      </c>
      <c r="D26" s="30">
        <v>2620</v>
      </c>
      <c r="E26" s="9" t="s">
        <v>81</v>
      </c>
      <c r="F26" s="54">
        <v>100000</v>
      </c>
      <c r="G26" s="55">
        <v>100000</v>
      </c>
      <c r="H26" s="53">
        <v>0</v>
      </c>
      <c r="I26" s="9" t="s">
        <v>81</v>
      </c>
      <c r="J26" s="35">
        <v>100000</v>
      </c>
      <c r="K26" s="40">
        <v>0</v>
      </c>
      <c r="L26" s="26">
        <v>100000</v>
      </c>
      <c r="M26" s="26">
        <v>100000</v>
      </c>
      <c r="N26" s="40">
        <v>0</v>
      </c>
      <c r="O26" s="40">
        <v>0</v>
      </c>
      <c r="P26" s="27" t="s">
        <v>76</v>
      </c>
    </row>
    <row r="27" spans="1:16" ht="36.75" customHeight="1" x14ac:dyDescent="0.3">
      <c r="A27" s="68" t="s">
        <v>83</v>
      </c>
      <c r="B27" s="69"/>
      <c r="C27" s="19"/>
      <c r="D27" s="30"/>
      <c r="E27" s="23"/>
      <c r="F27" s="54">
        <f>SUM(F21:F26)</f>
        <v>2900000</v>
      </c>
      <c r="G27" s="55">
        <f>SUM(G21:G26)</f>
        <v>2900000</v>
      </c>
      <c r="H27" s="56">
        <v>0</v>
      </c>
      <c r="I27" s="23"/>
      <c r="J27" s="35">
        <f>SUM(J21:J26)</f>
        <v>2899998.37</v>
      </c>
      <c r="K27" s="26" t="s">
        <v>84</v>
      </c>
      <c r="L27" s="26">
        <f>SUM(L21:L26)</f>
        <v>2899998.37</v>
      </c>
      <c r="M27" s="26">
        <f>SUM(M21:M26)</f>
        <v>2899998.37</v>
      </c>
      <c r="N27" s="40">
        <v>0</v>
      </c>
      <c r="O27" s="40">
        <v>0</v>
      </c>
      <c r="P27" s="27"/>
    </row>
    <row r="28" spans="1:16" ht="24" x14ac:dyDescent="0.3">
      <c r="A28" s="17">
        <v>10</v>
      </c>
      <c r="B28" s="22" t="s">
        <v>35</v>
      </c>
      <c r="C28" s="31">
        <v>219800</v>
      </c>
      <c r="D28" s="31">
        <v>2620</v>
      </c>
      <c r="E28" s="9" t="s">
        <v>81</v>
      </c>
      <c r="F28" s="54">
        <v>450000</v>
      </c>
      <c r="G28" s="34">
        <v>450000</v>
      </c>
      <c r="H28" s="10" t="s">
        <v>26</v>
      </c>
      <c r="I28" s="9" t="s">
        <v>81</v>
      </c>
      <c r="J28" s="43">
        <v>0</v>
      </c>
      <c r="K28" s="26" t="s">
        <v>26</v>
      </c>
      <c r="L28" s="26" t="s">
        <v>26</v>
      </c>
      <c r="M28" s="26" t="s">
        <v>26</v>
      </c>
      <c r="N28" s="26" t="s">
        <v>26</v>
      </c>
      <c r="O28" s="26" t="s">
        <v>26</v>
      </c>
      <c r="P28" s="29" t="s">
        <v>61</v>
      </c>
    </row>
    <row r="29" spans="1:16" ht="36.75" customHeight="1" x14ac:dyDescent="0.3">
      <c r="A29" s="68" t="s">
        <v>85</v>
      </c>
      <c r="B29" s="69"/>
      <c r="C29" s="31"/>
      <c r="D29" s="31"/>
      <c r="E29" s="23"/>
      <c r="F29" s="54" t="s">
        <v>78</v>
      </c>
      <c r="G29" s="34" t="s">
        <v>78</v>
      </c>
      <c r="H29" s="10" t="s">
        <v>26</v>
      </c>
      <c r="I29" s="44"/>
      <c r="J29" s="43">
        <v>0</v>
      </c>
      <c r="K29" s="26" t="s">
        <v>26</v>
      </c>
      <c r="L29" s="26" t="s">
        <v>26</v>
      </c>
      <c r="M29" s="26" t="s">
        <v>26</v>
      </c>
      <c r="N29" s="26" t="s">
        <v>26</v>
      </c>
      <c r="O29" s="26" t="s">
        <v>26</v>
      </c>
      <c r="P29" s="29"/>
    </row>
    <row r="30" spans="1:16" ht="42.75" customHeight="1" x14ac:dyDescent="0.3">
      <c r="A30" s="17">
        <v>11</v>
      </c>
      <c r="B30" s="22" t="s">
        <v>36</v>
      </c>
      <c r="C30" s="31">
        <v>219800</v>
      </c>
      <c r="D30" s="31">
        <v>2620</v>
      </c>
      <c r="E30" s="9" t="s">
        <v>81</v>
      </c>
      <c r="F30" s="54">
        <v>130000</v>
      </c>
      <c r="G30" s="55">
        <v>130000</v>
      </c>
      <c r="H30" s="56">
        <v>0</v>
      </c>
      <c r="I30" s="31" t="s">
        <v>81</v>
      </c>
      <c r="J30" s="35">
        <v>129364.5</v>
      </c>
      <c r="K30" s="37">
        <v>129364.5</v>
      </c>
      <c r="L30" s="36"/>
      <c r="M30" s="37">
        <v>129365</v>
      </c>
      <c r="N30" s="36">
        <v>0</v>
      </c>
      <c r="O30" s="36">
        <v>0</v>
      </c>
      <c r="P30" s="32" t="s">
        <v>56</v>
      </c>
    </row>
    <row r="31" spans="1:16" ht="44.25" customHeight="1" x14ac:dyDescent="0.3">
      <c r="A31" s="17">
        <v>12</v>
      </c>
      <c r="B31" s="22" t="s">
        <v>37</v>
      </c>
      <c r="C31" s="31">
        <v>219800</v>
      </c>
      <c r="D31" s="31">
        <v>3220</v>
      </c>
      <c r="E31" s="9" t="s">
        <v>81</v>
      </c>
      <c r="F31" s="54">
        <v>140000</v>
      </c>
      <c r="G31" s="55">
        <v>0</v>
      </c>
      <c r="H31" s="55">
        <v>140000</v>
      </c>
      <c r="I31" s="31" t="s">
        <v>81</v>
      </c>
      <c r="J31" s="35">
        <v>135490</v>
      </c>
      <c r="K31" s="37"/>
      <c r="L31" s="37">
        <v>135490</v>
      </c>
      <c r="M31" s="37">
        <v>135490</v>
      </c>
      <c r="N31" s="36">
        <v>0</v>
      </c>
      <c r="O31" s="36">
        <v>0</v>
      </c>
      <c r="P31" s="32" t="s">
        <v>57</v>
      </c>
    </row>
    <row r="32" spans="1:16" ht="26.25" customHeight="1" x14ac:dyDescent="0.3">
      <c r="A32" s="17">
        <v>13</v>
      </c>
      <c r="B32" s="22" t="s">
        <v>38</v>
      </c>
      <c r="C32" s="31">
        <v>219800</v>
      </c>
      <c r="D32" s="31">
        <v>3220</v>
      </c>
      <c r="E32" s="9" t="s">
        <v>81</v>
      </c>
      <c r="F32" s="54">
        <v>56500</v>
      </c>
      <c r="G32" s="55">
        <v>0</v>
      </c>
      <c r="H32" s="55">
        <v>56500</v>
      </c>
      <c r="I32" s="31" t="s">
        <v>81</v>
      </c>
      <c r="J32" s="35">
        <v>56400</v>
      </c>
      <c r="K32" s="37"/>
      <c r="L32" s="36">
        <v>56400</v>
      </c>
      <c r="M32" s="37">
        <v>56400</v>
      </c>
      <c r="N32" s="36">
        <v>0</v>
      </c>
      <c r="O32" s="36">
        <v>0</v>
      </c>
      <c r="P32" s="32" t="s">
        <v>39</v>
      </c>
    </row>
    <row r="33" spans="1:16" ht="33" customHeight="1" x14ac:dyDescent="0.3">
      <c r="A33" s="17">
        <v>14</v>
      </c>
      <c r="B33" s="22" t="s">
        <v>40</v>
      </c>
      <c r="C33" s="31">
        <v>219800</v>
      </c>
      <c r="D33" s="31">
        <v>2620</v>
      </c>
      <c r="E33" s="9" t="s">
        <v>81</v>
      </c>
      <c r="F33" s="54">
        <v>120000</v>
      </c>
      <c r="G33" s="55">
        <v>120000</v>
      </c>
      <c r="H33" s="56"/>
      <c r="I33" s="31" t="s">
        <v>81</v>
      </c>
      <c r="J33" s="35">
        <v>115419.6</v>
      </c>
      <c r="K33" s="37">
        <v>115419.6</v>
      </c>
      <c r="L33" s="36"/>
      <c r="M33" s="37">
        <v>115420</v>
      </c>
      <c r="N33" s="36">
        <v>0</v>
      </c>
      <c r="O33" s="36">
        <v>0</v>
      </c>
      <c r="P33" s="32" t="s">
        <v>58</v>
      </c>
    </row>
    <row r="34" spans="1:16" ht="33.75" customHeight="1" x14ac:dyDescent="0.3">
      <c r="A34" s="17">
        <v>15</v>
      </c>
      <c r="B34" s="22" t="s">
        <v>41</v>
      </c>
      <c r="C34" s="31">
        <v>219800</v>
      </c>
      <c r="D34" s="31">
        <v>3220</v>
      </c>
      <c r="E34" s="9" t="s">
        <v>81</v>
      </c>
      <c r="F34" s="54">
        <v>500000</v>
      </c>
      <c r="G34" s="55"/>
      <c r="H34" s="56">
        <v>500000</v>
      </c>
      <c r="I34" s="31" t="s">
        <v>81</v>
      </c>
      <c r="J34" s="35">
        <v>498998</v>
      </c>
      <c r="K34" s="37"/>
      <c r="L34" s="37">
        <v>498998</v>
      </c>
      <c r="M34" s="37">
        <v>498998</v>
      </c>
      <c r="N34" s="36">
        <v>0</v>
      </c>
      <c r="O34" s="36">
        <v>0</v>
      </c>
      <c r="P34" s="32" t="s">
        <v>59</v>
      </c>
    </row>
    <row r="35" spans="1:16" ht="65.25" customHeight="1" x14ac:dyDescent="0.3">
      <c r="A35" s="17">
        <v>16</v>
      </c>
      <c r="B35" s="22" t="s">
        <v>42</v>
      </c>
      <c r="C35" s="31">
        <v>219800</v>
      </c>
      <c r="D35" s="31">
        <v>3220</v>
      </c>
      <c r="E35" s="9" t="s">
        <v>81</v>
      </c>
      <c r="F35" s="54">
        <v>2000000</v>
      </c>
      <c r="G35" s="55">
        <v>0</v>
      </c>
      <c r="H35" s="55">
        <v>2000000</v>
      </c>
      <c r="I35" s="31" t="s">
        <v>81</v>
      </c>
      <c r="J35" s="24">
        <v>2000000</v>
      </c>
      <c r="K35" s="37"/>
      <c r="L35" s="25">
        <v>2000000</v>
      </c>
      <c r="M35" s="25">
        <v>2000000</v>
      </c>
      <c r="N35" s="36">
        <v>0</v>
      </c>
      <c r="O35" s="36">
        <v>0</v>
      </c>
      <c r="P35" s="32" t="s">
        <v>43</v>
      </c>
    </row>
    <row r="36" spans="1:16" ht="26.25" customHeight="1" x14ac:dyDescent="0.3">
      <c r="A36" s="68" t="s">
        <v>86</v>
      </c>
      <c r="B36" s="69"/>
      <c r="C36" s="31"/>
      <c r="D36" s="31"/>
      <c r="E36" s="23"/>
      <c r="F36" s="54">
        <v>2946500</v>
      </c>
      <c r="G36" s="55">
        <v>250000</v>
      </c>
      <c r="H36" s="55">
        <v>2696500</v>
      </c>
      <c r="I36" s="23"/>
      <c r="J36" s="24" t="s">
        <v>87</v>
      </c>
      <c r="K36" s="37">
        <v>244784.1</v>
      </c>
      <c r="L36" s="25">
        <v>2690888</v>
      </c>
      <c r="M36" s="25">
        <v>2935672</v>
      </c>
      <c r="N36" s="36">
        <v>0</v>
      </c>
      <c r="O36" s="36">
        <v>0</v>
      </c>
      <c r="P36" s="32"/>
    </row>
    <row r="37" spans="1:16" ht="72" x14ac:dyDescent="0.3">
      <c r="A37" s="17">
        <v>17</v>
      </c>
      <c r="B37" s="22" t="s">
        <v>44</v>
      </c>
      <c r="C37" s="31">
        <v>210160</v>
      </c>
      <c r="D37" s="33" t="s">
        <v>45</v>
      </c>
      <c r="E37" s="9" t="s">
        <v>81</v>
      </c>
      <c r="F37" s="54" t="s">
        <v>46</v>
      </c>
      <c r="G37" s="34" t="s">
        <v>47</v>
      </c>
      <c r="H37" s="10" t="s">
        <v>26</v>
      </c>
      <c r="I37" s="31" t="s">
        <v>81</v>
      </c>
      <c r="J37" s="35" t="s">
        <v>48</v>
      </c>
      <c r="K37" s="26" t="s">
        <v>48</v>
      </c>
      <c r="L37" s="26" t="s">
        <v>26</v>
      </c>
      <c r="M37" s="26" t="s">
        <v>48</v>
      </c>
      <c r="N37" s="26" t="s">
        <v>26</v>
      </c>
      <c r="O37" s="26" t="s">
        <v>26</v>
      </c>
      <c r="P37" s="27" t="s">
        <v>71</v>
      </c>
    </row>
    <row r="38" spans="1:16" ht="27" customHeight="1" x14ac:dyDescent="0.3">
      <c r="A38" s="68" t="s">
        <v>88</v>
      </c>
      <c r="B38" s="69"/>
      <c r="C38" s="31"/>
      <c r="D38" s="33"/>
      <c r="E38" s="31"/>
      <c r="F38" s="54">
        <v>30000</v>
      </c>
      <c r="G38" s="34" t="s">
        <v>47</v>
      </c>
      <c r="H38" s="10" t="s">
        <v>26</v>
      </c>
      <c r="I38" s="31"/>
      <c r="J38" s="35">
        <v>21000</v>
      </c>
      <c r="K38" s="26" t="s">
        <v>48</v>
      </c>
      <c r="L38" s="26" t="s">
        <v>26</v>
      </c>
      <c r="M38" s="26" t="s">
        <v>48</v>
      </c>
      <c r="N38" s="26" t="s">
        <v>26</v>
      </c>
      <c r="O38" s="26" t="s">
        <v>26</v>
      </c>
      <c r="P38" s="27"/>
    </row>
    <row r="39" spans="1:16" ht="48" x14ac:dyDescent="0.3">
      <c r="A39" s="17"/>
      <c r="B39" s="18" t="s">
        <v>51</v>
      </c>
      <c r="C39" s="9" t="s">
        <v>52</v>
      </c>
      <c r="D39" s="7">
        <v>2620</v>
      </c>
      <c r="E39" s="9" t="s">
        <v>81</v>
      </c>
      <c r="F39" s="57">
        <v>472400</v>
      </c>
      <c r="G39" s="9">
        <v>472400</v>
      </c>
      <c r="H39" s="9" t="s">
        <v>26</v>
      </c>
      <c r="I39" s="34" t="s">
        <v>81</v>
      </c>
      <c r="J39" s="42">
        <v>472320</v>
      </c>
      <c r="K39" s="38">
        <v>472320</v>
      </c>
      <c r="L39" s="38" t="s">
        <v>26</v>
      </c>
      <c r="M39" s="38">
        <v>472320</v>
      </c>
      <c r="N39" s="38" t="s">
        <v>26</v>
      </c>
      <c r="O39" s="38" t="s">
        <v>26</v>
      </c>
      <c r="P39" s="18" t="s">
        <v>72</v>
      </c>
    </row>
    <row r="40" spans="1:16" ht="48" x14ac:dyDescent="0.3">
      <c r="A40" s="17"/>
      <c r="B40" s="22" t="s">
        <v>53</v>
      </c>
      <c r="C40" s="31">
        <v>219800</v>
      </c>
      <c r="D40" s="31">
        <v>3220</v>
      </c>
      <c r="E40" s="9" t="s">
        <v>81</v>
      </c>
      <c r="F40" s="54" t="s">
        <v>54</v>
      </c>
      <c r="G40" s="34" t="s">
        <v>26</v>
      </c>
      <c r="H40" s="34" t="s">
        <v>54</v>
      </c>
      <c r="I40" s="34" t="s">
        <v>81</v>
      </c>
      <c r="J40" s="35" t="s">
        <v>26</v>
      </c>
      <c r="K40" s="26" t="s">
        <v>26</v>
      </c>
      <c r="L40" s="26" t="s">
        <v>26</v>
      </c>
      <c r="M40" s="26" t="s">
        <v>26</v>
      </c>
      <c r="N40" s="26" t="s">
        <v>26</v>
      </c>
      <c r="O40" s="26" t="s">
        <v>26</v>
      </c>
      <c r="P40" s="27" t="s">
        <v>62</v>
      </c>
    </row>
    <row r="41" spans="1:16" ht="24" customHeight="1" x14ac:dyDescent="0.3">
      <c r="A41" s="68" t="s">
        <v>89</v>
      </c>
      <c r="B41" s="70"/>
      <c r="C41" s="17"/>
      <c r="D41" s="17"/>
      <c r="E41" s="17"/>
      <c r="F41" s="47" t="s">
        <v>79</v>
      </c>
      <c r="G41" s="58">
        <v>472400</v>
      </c>
      <c r="H41" s="58">
        <v>800000</v>
      </c>
      <c r="I41" s="17"/>
      <c r="J41" s="42">
        <v>472320</v>
      </c>
      <c r="K41" s="38">
        <v>472320</v>
      </c>
      <c r="L41" s="36"/>
      <c r="M41" s="38">
        <v>472320</v>
      </c>
      <c r="N41" s="36">
        <v>0</v>
      </c>
      <c r="O41" s="36">
        <v>0</v>
      </c>
      <c r="P41" s="17"/>
    </row>
    <row r="42" spans="1:16" x14ac:dyDescent="0.3">
      <c r="A42" s="71" t="s">
        <v>90</v>
      </c>
      <c r="B42" s="72"/>
      <c r="C42" s="45"/>
      <c r="D42" s="45"/>
      <c r="E42" s="45"/>
      <c r="F42" s="47">
        <v>7998900</v>
      </c>
      <c r="G42" s="58">
        <v>4102400</v>
      </c>
      <c r="H42" s="58">
        <v>3496500</v>
      </c>
      <c r="I42" s="17"/>
      <c r="J42" s="35">
        <v>6428990.4699999997</v>
      </c>
      <c r="K42" s="36">
        <v>738104.1</v>
      </c>
      <c r="L42" s="36">
        <v>5590886.4000000004</v>
      </c>
      <c r="M42" s="36">
        <v>6328990.3700000001</v>
      </c>
      <c r="N42" s="36">
        <v>0</v>
      </c>
      <c r="O42" s="36">
        <v>0</v>
      </c>
      <c r="P42" s="17"/>
    </row>
    <row r="43" spans="1:16" x14ac:dyDescent="0.3">
      <c r="B43" t="s">
        <v>63</v>
      </c>
    </row>
  </sheetData>
  <mergeCells count="28">
    <mergeCell ref="A38:B38"/>
    <mergeCell ref="A41:B41"/>
    <mergeCell ref="A42:B42"/>
    <mergeCell ref="I14:L14"/>
    <mergeCell ref="A20:B20"/>
    <mergeCell ref="A27:B27"/>
    <mergeCell ref="A29:B29"/>
    <mergeCell ref="A36:B36"/>
    <mergeCell ref="A14:A16"/>
    <mergeCell ref="B14:B16"/>
    <mergeCell ref="C14:C16"/>
    <mergeCell ref="A11:AQ11"/>
    <mergeCell ref="A6:P6"/>
    <mergeCell ref="A8:P8"/>
    <mergeCell ref="A7:P7"/>
    <mergeCell ref="A9:P9"/>
    <mergeCell ref="P14:P16"/>
    <mergeCell ref="D14:D16"/>
    <mergeCell ref="E15:E16"/>
    <mergeCell ref="F15:F16"/>
    <mergeCell ref="G15:H15"/>
    <mergeCell ref="E14:H14"/>
    <mergeCell ref="M14:M16"/>
    <mergeCell ref="N14:N16"/>
    <mergeCell ref="O14:O16"/>
    <mergeCell ref="I15:I16"/>
    <mergeCell ref="J15:J16"/>
    <mergeCell ref="K15:L15"/>
  </mergeCells>
  <phoneticPr fontId="0" type="noConversion"/>
  <pageMargins left="0.70866141732283472" right="0.70866141732283472" top="0.74803149606299213" bottom="0.74803149606299213" header="0.31496062992125984" footer="0.31496062992125984"/>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Користувач</dc:creator>
  <cp:lastModifiedBy>Користувач</cp:lastModifiedBy>
  <cp:lastPrinted>2024-03-15T12:02:28Z</cp:lastPrinted>
  <dcterms:created xsi:type="dcterms:W3CDTF">2021-03-04T13:41:37Z</dcterms:created>
  <dcterms:modified xsi:type="dcterms:W3CDTF">2024-03-15T12:03:14Z</dcterms:modified>
</cp:coreProperties>
</file>