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4\Рішення\21.03.2024\програми\ДУМИЧ\"/>
    </mc:Choice>
  </mc:AlternateContent>
  <xr:revisionPtr revIDLastSave="0" documentId="8_{178A4B59-872E-4487-A880-E3A08AF00B41}" xr6:coauthVersionLast="47" xr6:coauthVersionMax="47" xr10:uidLastSave="{00000000-0000-0000-0000-000000000000}"/>
  <bookViews>
    <workbookView xWindow="-108" yWindow="-108" windowWidth="23256" windowHeight="12576" tabRatio="601" xr2:uid="{00000000-000D-0000-FFFF-FFFF00000000}"/>
  </bookViews>
  <sheets>
    <sheet name="Лист1" sheetId="1" r:id="rId1"/>
  </sheets>
  <calcPr calcId="191029"/>
</workbook>
</file>

<file path=xl/calcChain.xml><?xml version="1.0" encoding="utf-8"?>
<calcChain xmlns="http://schemas.openxmlformats.org/spreadsheetml/2006/main">
  <c r="J61" i="1" l="1"/>
  <c r="K61" i="1"/>
  <c r="L61" i="1"/>
  <c r="M61" i="1"/>
  <c r="G61" i="1"/>
  <c r="H61" i="1"/>
  <c r="F61" i="1"/>
  <c r="J60" i="1"/>
  <c r="K60" i="1"/>
  <c r="L60" i="1"/>
  <c r="M60" i="1"/>
  <c r="F60" i="1"/>
  <c r="G60" i="1"/>
  <c r="H60" i="1"/>
  <c r="I49" i="1"/>
  <c r="J49" i="1"/>
  <c r="K49" i="1"/>
  <c r="L49" i="1"/>
  <c r="M49" i="1"/>
  <c r="F49" i="1"/>
  <c r="G49" i="1"/>
  <c r="H49" i="1"/>
  <c r="O61" i="1" l="1"/>
  <c r="N6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B70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<sst xmlns="http://schemas.openxmlformats.org/spreadsheetml/2006/main" count="254" uniqueCount="119">
  <si>
    <t>Назва завдання, заходу</t>
  </si>
  <si>
    <t>Код програмної класифікації видатків</t>
  </si>
  <si>
    <t>КЕКВ</t>
  </si>
  <si>
    <t>фінансові джерела</t>
  </si>
  <si>
    <t>всього</t>
  </si>
  <si>
    <t>в т.ч.</t>
  </si>
  <si>
    <t>загальний фонд</t>
  </si>
  <si>
    <t>№</t>
  </si>
  <si>
    <t>ЗВІТ</t>
  </si>
  <si>
    <t>Результативні показники виконання програми</t>
  </si>
  <si>
    <t>фактичні видатки  грн.</t>
  </si>
  <si>
    <t>Дебіторська заборгованість  грн.</t>
  </si>
  <si>
    <t>Кредиторська заборгованість грн.</t>
  </si>
  <si>
    <t>ЗАТВЕРДЖЕНО</t>
  </si>
  <si>
    <t xml:space="preserve">рішення Червоноградської </t>
  </si>
  <si>
    <t>міської  ради</t>
  </si>
  <si>
    <t>___________________ №___</t>
  </si>
  <si>
    <t>Планові обсяги фінансування на 2023 рік   грн.</t>
  </si>
  <si>
    <t>місцевий бюджет</t>
  </si>
  <si>
    <t>Касові видатки на 2023  рік  грн.</t>
  </si>
  <si>
    <t>ВСЬОГО ПО ПРОГРАМІ</t>
  </si>
  <si>
    <r>
      <t xml:space="preserve">НАЗВА ПРОГРАМИ       </t>
    </r>
    <r>
      <rPr>
        <b/>
        <sz val="14"/>
        <color indexed="8"/>
        <rFont val="Times New Roman"/>
        <family val="1"/>
        <charset val="204"/>
      </rPr>
      <t xml:space="preserve">   </t>
    </r>
    <r>
      <rPr>
        <b/>
        <u/>
        <sz val="14"/>
        <color indexed="8"/>
        <rFont val="Times New Roman"/>
        <family val="1"/>
        <charset val="204"/>
      </rPr>
      <t xml:space="preserve"> Програма благоустрою населених пунктів Червоноградської міської територіальної громади  на 2023 рік</t>
    </r>
  </si>
  <si>
    <t xml:space="preserve">Озеленення, догляд за зеленими насадженнями
Перекопування грунту, придбання матеріалу для формування клумб, підготовка квітників під посадку розсади, омолодження живоплоду, висадка декоративних насаджень, прополювання ківтників, рихлення грунту, збирання сирцю рослин.
</t>
  </si>
  <si>
    <t>0216030</t>
  </si>
  <si>
    <t>Очищено квітники від сміття, підживлено рослини мінеральними добривами, посіяно насіння квітів, проведено формування крон дерев –284 шт; зріз дерев – 40 шт.; висадження розсади квітів – 775 шт.</t>
  </si>
  <si>
    <t xml:space="preserve">Механічне косіння трави
Здійснювати механічне косіня газонів.
</t>
  </si>
  <si>
    <t>Скошено 352462 м.кв.</t>
  </si>
  <si>
    <t xml:space="preserve">Технічне обслуговування водостоків Чистка водовідвідних канав і колодців від побутового сміття,обкошування берегів канав, відкачка води. </t>
  </si>
  <si>
    <t xml:space="preserve">Утримання доріг механізмами в зимовий період
Чистка доріг та тротуарів від снігу, посипка їх протиожеледним засобом та піском.
</t>
  </si>
  <si>
    <t>Чистка та посипка доріг і тротуарів міста. Використано 553,4 т піску та 82 т солі, придбано 620 т піску, 105 т солі.</t>
  </si>
  <si>
    <t xml:space="preserve">Утримання вулично-дорожньої мережі, парків, скверів, площ
Здійснювати ручне та механізоване прибирання парків, скверів, площ, вулиць Червоноградської територіальної громади
</t>
  </si>
  <si>
    <t>Ручне прибирання вулиць, скверів, парків ОТГ. В Червоноградській територіальній громаді прибирається 53 дільниці, норма прибирання на одного працюючого – 4667 м.кв./день. На ППППВ завезено 1943,010 тонн побутових відходів, 172,78 м.кв.  – поточний ремонт доріг холодним асфальтом</t>
  </si>
  <si>
    <t xml:space="preserve">Утримання (прибирання, вивіз сміття) міських кладовищ
Прибирання міських кладовищ шляхом косіння трави та чистки доріжок.
</t>
  </si>
  <si>
    <t>Прибирання Бендюзького та Добрячинського цвинтарів від снігу та сміття , чистка доріжок. Вивезено – 346,94 тонн побутових відходів, на цвинтарі Б.Хмельницького зрізано 11 дерев</t>
  </si>
  <si>
    <t>Утримання фонтану  Чистка фонтанів від сміття та сольового осаду.</t>
  </si>
  <si>
    <t xml:space="preserve">Обслуговування та утримання систем вуличного освітлення
Заміна ламп, ремонт світильників, ремонт ліній зовн. освітлення, ремонт або заміна опор, заміна плафонів і кронштейнів, звільнення ліній елктропередач від дерев і гілок.
</t>
  </si>
  <si>
    <t xml:space="preserve">Було замінено 477 шт. світильників; придбано – 396 шт. світильників
</t>
  </si>
  <si>
    <t xml:space="preserve">Оплата електроенергії зовнішнього освітлення
Здійснення оплати спожитої електроенергії зовнішнього освітлення, забезпечувати включення і виключення зовнішнього освітлення згідно складеногог графіка.
</t>
  </si>
  <si>
    <t>Оплата за спожиту електроенергію зовнішнього освітлення територіальної громади 658824 кВт.</t>
  </si>
  <si>
    <t>Встановлення системи відеоспостереження (погашення заборгованості)</t>
  </si>
  <si>
    <t>Встановленно 51 дорожніх зннаків</t>
  </si>
  <si>
    <t>Встановлення дорожніх знаків</t>
  </si>
  <si>
    <t>Закупівля фарби для нанесення дорожньої розмітки</t>
  </si>
  <si>
    <t>Кількість закупленої фарби для нанесення дорожньої розмітки – 3,47 тонн.</t>
  </si>
  <si>
    <t>Облаштування благоустрою на природній водоймі за адресою: Львівська обл., м. Червоноград, вул. Б.Хмельницького,                                                                                                                                                                                              буд. 2-7</t>
  </si>
  <si>
    <t>Облаштовано 681,54 м.кв. благоустрою на природній водоймі за адресою: Львівська обл.,                            м. Червоноград, вул. Б.Хмельницького,                                                                                                                                                                                              буд. 2-7</t>
  </si>
  <si>
    <t>Встановлення та обслуговування біотуалетів</t>
  </si>
  <si>
    <t>Встановлено та обслуговувалось 6 біотуалетів</t>
  </si>
  <si>
    <t>Придбання газонокасарок</t>
  </si>
  <si>
    <t>Придбано  8  газонокасарок</t>
  </si>
  <si>
    <t>Планування території кладовища с. Бендюга</t>
  </si>
  <si>
    <t xml:space="preserve">Сплановано територію кладовища с. Бендюга – 2,6835 га                   </t>
  </si>
  <si>
    <t>Забезпечення обслуговування системи відеоспостереження</t>
  </si>
  <si>
    <t>Розчистка канав територіальної громади</t>
  </si>
  <si>
    <t>Розчищено 437,87 м.куб. канав територіальної громади</t>
  </si>
  <si>
    <t>Придбання лавок та малих архітектурних форм для встановлення на території церкви                                                                                                                                                                                                                                                            с. Бендюга</t>
  </si>
  <si>
    <t xml:space="preserve">Придбано 23 лавки та 17 малих архітектурних форм для встановлення на території церкви 
с. Бендюга
</t>
  </si>
  <si>
    <t>Поточний ремонт пам'ятника Т.Г. Шевченка на майдані центральної площі                                                                                                                                                                                                                                                                      м. Соснівка</t>
  </si>
  <si>
    <t xml:space="preserve">Проведено поточний ремонт пам'ятника 
Т.Г. Шевченка на майдані центральної площі                                                                                                                                                                                                                                                                      м. Соснівка (замінено                     175 м.кв. бруківки)
</t>
  </si>
  <si>
    <t>Поточний ремонт сходових маршів на майдані центральної площі м. Соснівка</t>
  </si>
  <si>
    <t xml:space="preserve">Проведено поточний ремонт сходових маршів 24,24 м. кв. на майдані центральної площі 
м. Соснівка
</t>
  </si>
  <si>
    <t>Поточний ремонт водовідведення                                                                                                                                                                                                                                                                                                                                                           с. Городище</t>
  </si>
  <si>
    <t>Поточний ремонт водовідведення                                                                                                                                                                                                                                                                                                                                                           с. Городище (укладено                 12 м труби)</t>
  </si>
  <si>
    <t>Демонтаж пам'ятника (братська могила замордованих жителів села Завонє)                                                                                                                                                                                                                                                                                  м. Соснівка</t>
  </si>
  <si>
    <t>Придбання щітки механічної та відвалу до трактора LOVOL 244</t>
  </si>
  <si>
    <t>Капітальний ремонт світлофорного об'єкту на перехресті вулиць Стуса-Шептицького в                            м. Червонограді Львівської області</t>
  </si>
  <si>
    <t xml:space="preserve">Розчищення водопровідної канави від ТОВ "Орбіта" до "Підприємства промислової переробки побутових відходів" в                                    м. Червоноград                                 </t>
  </si>
  <si>
    <t>Придбання та встановлення урн</t>
  </si>
  <si>
    <t>Придбання шин тракторних для техніки, яка задіяна в посипці доріг та тротуарів протиожеледною сумішшю</t>
  </si>
  <si>
    <t>Придбання тумб для малих архітектурних форм</t>
  </si>
  <si>
    <t>Придбання насосів</t>
  </si>
  <si>
    <t>Придбання світильників</t>
  </si>
  <si>
    <t>Придбання піскорозкидача</t>
  </si>
  <si>
    <t>Консалтингові послуги по проведенню незалежної оцінки майна об’єктів Червоноградської територіальної громади (інвентаризація доріг)</t>
  </si>
  <si>
    <t xml:space="preserve">Розчищено203,42 м.куб. водопровідної канави від ТОВ "Орбіта" до "Підприємства промислової переробки побутових відходів" в м. Червоноград
</t>
  </si>
  <si>
    <t xml:space="preserve">Придбано та встановлено  20 лавок
</t>
  </si>
  <si>
    <t xml:space="preserve">Придбано та встановлено  20 лавок
</t>
  </si>
  <si>
    <t>Придбано та встановлено 71 урну</t>
  </si>
  <si>
    <t xml:space="preserve">
Придбано 13 шин 
</t>
  </si>
  <si>
    <t xml:space="preserve">
Придбано 14 тумб для малих архітектурних форм
</t>
  </si>
  <si>
    <t xml:space="preserve">
Придбано 3 насоси
</t>
  </si>
  <si>
    <t xml:space="preserve">
Придбано 407 світильників
</t>
  </si>
  <si>
    <t xml:space="preserve">
Придбано піскорозкидач
</t>
  </si>
  <si>
    <t>РАЗОМ по КП "КОМУНАЛЬНИК"</t>
  </si>
  <si>
    <t xml:space="preserve"> Утримання вулично-дорожньої мережі,парків,тротуарів смт.Гірник та мікрорайону “Монастирський”</t>
  </si>
  <si>
    <t>Збереження та утримання на належному рівні зеленої зони</t>
  </si>
  <si>
    <t>Придбання кущоріза  бензинового Штіль 45-600мл.,розчинника смоли Штіль 300мл.</t>
  </si>
  <si>
    <t>Придбання бензинової мотокоси Штіль -250</t>
  </si>
  <si>
    <t>Придбання євроконтейнерів для збору ТПВ</t>
  </si>
  <si>
    <t>Покриття непроведених видатків у 2022році по придбанню євроконтейнерів</t>
  </si>
  <si>
    <t>Облаштування сміттєвого майданчика з твердим покриттям та огородженням у м.Соснівці,вул.Лісна,34/1</t>
  </si>
  <si>
    <t>поточний ремонт  дощової канави по вул.Січових Стрільців смт.Гірник</t>
  </si>
  <si>
    <t>Площа-32643,7м.кв4 чол. . віники-180шт.</t>
  </si>
  <si>
    <t>диз.паливо-330л./17820грн,пісок-30т./20100грн.,сіль-1,5т/11250грн.</t>
  </si>
  <si>
    <t>відсутність робітників</t>
  </si>
  <si>
    <t xml:space="preserve">ПММ-бензин 390л.                             </t>
  </si>
  <si>
    <t>кущоріз 1шт.,розч смоли 300мл.-1</t>
  </si>
  <si>
    <t>одна штука</t>
  </si>
  <si>
    <t>придбано 30шт.євроконтейнерів</t>
  </si>
  <si>
    <t>непроведені видатки за 2022рік-придбано євроконтейнерів 18шт.</t>
  </si>
  <si>
    <t>см.майданчик -1</t>
  </si>
  <si>
    <t>п/р -60м.п.</t>
  </si>
  <si>
    <t>2610    3210</t>
  </si>
  <si>
    <t>ЩОДО ВИКОНАННЯ МІСЦЕВОЇ  ЦІЛЬОВОЇ ПРОГРАМИ СТАНОМ    НА 01.01.2024 РОКУ</t>
  </si>
  <si>
    <r>
      <t xml:space="preserve">КОЛИ  І КИМ ЗАТВЕРДЖЕНА ПРОГРАМА  </t>
    </r>
    <r>
      <rPr>
        <b/>
        <u/>
        <sz val="14"/>
        <color indexed="8"/>
        <rFont val="Times New Roman"/>
        <family val="1"/>
        <charset val="204"/>
      </rPr>
      <t>рішенням Червоноградської міської ради №1575 від 22.12.2022р.</t>
    </r>
  </si>
  <si>
    <t>РАЗОМ по КП "ЧЖКС"</t>
  </si>
  <si>
    <t>Утримання доріг механізмами в зимовий період</t>
  </si>
  <si>
    <t>спеціальний фонд</t>
  </si>
  <si>
    <r>
      <t xml:space="preserve">ВІДПОВІДАЛЬНИЙ ВИКОНАВЕЦЬ </t>
    </r>
    <r>
      <rPr>
        <b/>
        <u/>
        <sz val="14"/>
        <rFont val="Times New Roman"/>
        <family val="1"/>
        <charset val="204"/>
      </rPr>
      <t xml:space="preserve">Комунальне підприємство "Комунальник", комунальне підприємство "Червонограджитлокомунсервіс" </t>
    </r>
  </si>
  <si>
    <t>Проводили чистку водовідвідних канав та колодців від побутового сміття, мулу, каміння, а також відкачку води- 10колекторно насосних станцій.</t>
  </si>
  <si>
    <t>Утримання в належному стані 2 фонтанів (5 насосів та 206 форсунок)</t>
  </si>
  <si>
    <t>Встановлено  систему відеоспостереження (погашення заборгованості) - 1 договір</t>
  </si>
  <si>
    <t>Забезпечення обслуговування системи відеоспостереження (75 відеокамер)</t>
  </si>
  <si>
    <t>Демонтовано пам'ятник (братська могила замордованих жителів села Завонє) м. Соснівка- 1 шт.</t>
  </si>
  <si>
    <t>Придбано щітку механічну та відвал до трактора LOVOL 244- 1 шт.</t>
  </si>
  <si>
    <t xml:space="preserve">Проведено капітальний ремонт світлофорного об'єкту на перехресті вулиць Стуса-Шептицького в                                       м. Червонограді Львівської області - 1 шт.
</t>
  </si>
  <si>
    <t xml:space="preserve">
Надано консалтингові послуги по проведенню незалежної оцінки майна 64 об’єктівів  Червоноградської територіальної громади (інвентаризація доріг)- 1 послуга </t>
  </si>
  <si>
    <t>* не реалізовано 1 захід</t>
  </si>
  <si>
    <t>Поточний ремонт майданчика  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</si>
</sst>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b/>
      <sz val="11"/>
      <color indexed="10"/>
      <name val="Calibri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Calibri1"/>
      <family val="2"/>
      <charset val="204"/>
    </font>
    <font>
      <sz val="11"/>
      <color rgb="FF000000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3" fillId="0" borderId="0"/>
  </cellStyleXfs>
  <cellXfs count="79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7" fillId="0" borderId="0" xfId="0" applyFont="1"/>
    <xf numFmtId="0" fontId="13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vertical="justify" wrapText="1"/>
    </xf>
    <xf numFmtId="0" fontId="15" fillId="0" borderId="0" xfId="0" applyFont="1"/>
    <xf numFmtId="0" fontId="1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0" fillId="0" borderId="1" xfId="0" applyFont="1" applyBorder="1"/>
    <xf numFmtId="0" fontId="2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20" fillId="0" borderId="1" xfId="0" applyFont="1" applyBorder="1" applyAlignment="1">
      <alignment vertical="center"/>
    </xf>
    <xf numFmtId="0" fontId="11" fillId="0" borderId="4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9" fillId="0" borderId="0" xfId="0" applyFont="1" applyAlignment="1">
      <alignment wrapText="1"/>
    </xf>
    <xf numFmtId="49" fontId="20" fillId="0" borderId="1" xfId="0" applyNumberFormat="1" applyFont="1" applyBorder="1" applyAlignment="1">
      <alignment horizontal="center" vertical="center"/>
    </xf>
    <xf numFmtId="49" fontId="20" fillId="0" borderId="5" xfId="0" applyNumberFormat="1" applyFont="1" applyBorder="1" applyAlignment="1">
      <alignment horizontal="center" vertical="center"/>
    </xf>
    <xf numFmtId="49" fontId="26" fillId="0" borderId="5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vertical="top" wrapText="1"/>
    </xf>
    <xf numFmtId="0" fontId="22" fillId="0" borderId="2" xfId="0" applyFont="1" applyBorder="1" applyAlignment="1">
      <alignment vertical="top" wrapText="1"/>
    </xf>
    <xf numFmtId="0" fontId="29" fillId="0" borderId="1" xfId="0" applyFont="1" applyBorder="1"/>
    <xf numFmtId="0" fontId="21" fillId="0" borderId="6" xfId="0" applyFont="1" applyBorder="1" applyAlignment="1">
      <alignment horizontal="left" wrapText="1"/>
    </xf>
    <xf numFmtId="0" fontId="21" fillId="0" borderId="7" xfId="0" applyFont="1" applyBorder="1" applyAlignment="1">
      <alignment horizontal="left" wrapText="1"/>
    </xf>
    <xf numFmtId="0" fontId="20" fillId="0" borderId="4" xfId="0" applyFont="1" applyBorder="1" applyAlignment="1">
      <alignment vertical="center"/>
    </xf>
    <xf numFmtId="0" fontId="21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 wrapText="1"/>
    </xf>
    <xf numFmtId="0" fontId="30" fillId="0" borderId="1" xfId="0" applyFont="1" applyBorder="1" applyAlignment="1">
      <alignment horizontal="left" vertical="center" wrapText="1"/>
    </xf>
    <xf numFmtId="3" fontId="21" fillId="0" borderId="1" xfId="1" applyNumberFormat="1" applyFont="1" applyBorder="1" applyAlignment="1">
      <alignment horizontal="left" vertical="center" wrapText="1"/>
    </xf>
    <xf numFmtId="0" fontId="21" fillId="0" borderId="1" xfId="1" applyFont="1" applyBorder="1" applyAlignment="1">
      <alignment horizontal="left" vertical="center" wrapText="1"/>
    </xf>
    <xf numFmtId="0" fontId="21" fillId="0" borderId="6" xfId="0" applyFont="1" applyBorder="1" applyAlignment="1">
      <alignment horizontal="left" vertical="center" wrapText="1"/>
    </xf>
    <xf numFmtId="0" fontId="21" fillId="0" borderId="7" xfId="0" applyFont="1" applyBorder="1" applyAlignment="1">
      <alignment horizontal="left" vertical="center" wrapText="1"/>
    </xf>
    <xf numFmtId="0" fontId="19" fillId="0" borderId="1" xfId="0" applyFont="1" applyBorder="1" applyAlignment="1">
      <alignment vertical="center" wrapText="1"/>
    </xf>
    <xf numFmtId="0" fontId="19" fillId="0" borderId="1" xfId="0" applyFont="1" applyBorder="1" applyAlignment="1">
      <alignment vertical="center"/>
    </xf>
    <xf numFmtId="0" fontId="19" fillId="0" borderId="0" xfId="0" applyFont="1" applyAlignment="1">
      <alignment vertical="center" wrapText="1"/>
    </xf>
    <xf numFmtId="0" fontId="28" fillId="0" borderId="1" xfId="0" applyFont="1" applyBorder="1" applyAlignment="1">
      <alignment horizontal="left" vertical="center" wrapText="1"/>
    </xf>
    <xf numFmtId="0" fontId="21" fillId="0" borderId="6" xfId="1" applyFont="1" applyBorder="1" applyAlignment="1">
      <alignment horizontal="left" wrapText="1"/>
    </xf>
    <xf numFmtId="0" fontId="21" fillId="0" borderId="7" xfId="1" applyFont="1" applyBorder="1" applyAlignment="1">
      <alignment horizontal="left" wrapText="1"/>
    </xf>
    <xf numFmtId="0" fontId="28" fillId="0" borderId="1" xfId="0" applyFont="1" applyBorder="1" applyAlignment="1">
      <alignment horizontal="left" vertical="top" wrapText="1"/>
    </xf>
    <xf numFmtId="0" fontId="31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27" fillId="0" borderId="6" xfId="1" applyFont="1" applyBorder="1" applyAlignment="1">
      <alignment vertical="center"/>
    </xf>
    <xf numFmtId="0" fontId="24" fillId="0" borderId="6" xfId="1" applyFont="1" applyBorder="1" applyAlignment="1">
      <alignment vertical="center"/>
    </xf>
    <xf numFmtId="0" fontId="27" fillId="0" borderId="7" xfId="1" applyFont="1" applyBorder="1" applyAlignment="1">
      <alignment vertical="center"/>
    </xf>
    <xf numFmtId="0" fontId="24" fillId="0" borderId="7" xfId="1" applyFont="1" applyBorder="1" applyAlignment="1">
      <alignment vertical="center"/>
    </xf>
    <xf numFmtId="0" fontId="26" fillId="0" borderId="6" xfId="0" applyFont="1" applyBorder="1" applyAlignment="1">
      <alignment vertical="center"/>
    </xf>
    <xf numFmtId="0" fontId="20" fillId="0" borderId="6" xfId="0" applyFont="1" applyBorder="1" applyAlignment="1">
      <alignment vertical="center"/>
    </xf>
    <xf numFmtId="0" fontId="27" fillId="0" borderId="7" xfId="0" applyFont="1" applyBorder="1" applyAlignment="1">
      <alignment vertical="center"/>
    </xf>
    <xf numFmtId="0" fontId="24" fillId="0" borderId="7" xfId="0" applyFont="1" applyBorder="1" applyAlignment="1">
      <alignment vertical="center"/>
    </xf>
    <xf numFmtId="0" fontId="24" fillId="0" borderId="7" xfId="0" applyFont="1" applyBorder="1" applyAlignment="1">
      <alignment horizontal="center" vertical="center"/>
    </xf>
    <xf numFmtId="0" fontId="0" fillId="0" borderId="8" xfId="0" applyBorder="1"/>
    <xf numFmtId="0" fontId="21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left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70"/>
  <sheetViews>
    <sheetView tabSelected="1" zoomScale="89" zoomScaleNormal="89" workbookViewId="0">
      <selection activeCell="B64" sqref="B64"/>
    </sheetView>
  </sheetViews>
  <sheetFormatPr defaultRowHeight="14.4"/>
  <cols>
    <col min="1" max="1" width="4" customWidth="1"/>
    <col min="2" max="2" width="31.6640625" customWidth="1"/>
    <col min="3" max="3" width="8" customWidth="1"/>
    <col min="4" max="4" width="6.88671875" customWidth="1"/>
    <col min="6" max="6" width="11.5546875" bestFit="1" customWidth="1"/>
    <col min="7" max="7" width="9.88671875" customWidth="1"/>
    <col min="8" max="8" width="9.33203125" customWidth="1"/>
    <col min="9" max="9" width="9.109375" customWidth="1"/>
    <col min="10" max="10" width="13.33203125" customWidth="1"/>
    <col min="11" max="11" width="13.88671875" customWidth="1"/>
    <col min="12" max="12" width="11.44140625" customWidth="1"/>
    <col min="13" max="13" width="13.5546875" customWidth="1"/>
    <col min="14" max="14" width="7" customWidth="1"/>
    <col min="15" max="15" width="7.6640625" customWidth="1"/>
    <col min="16" max="16" width="23.5546875" customWidth="1"/>
  </cols>
  <sheetData>
    <row r="1" spans="1:16" ht="15.6">
      <c r="O1" s="9" t="s">
        <v>13</v>
      </c>
      <c r="P1" s="7"/>
    </row>
    <row r="2" spans="1:16" ht="15.6">
      <c r="O2" s="72" t="s">
        <v>14</v>
      </c>
      <c r="P2" s="72"/>
    </row>
    <row r="3" spans="1:16" ht="15.6">
      <c r="O3" s="72" t="s">
        <v>15</v>
      </c>
      <c r="P3" s="72"/>
    </row>
    <row r="4" spans="1:16" ht="15.6">
      <c r="A4" s="74"/>
      <c r="B4" s="74"/>
      <c r="C4" s="74"/>
      <c r="D4" s="74"/>
      <c r="O4" s="72" t="s">
        <v>16</v>
      </c>
      <c r="P4" s="72"/>
    </row>
    <row r="6" spans="1:16">
      <c r="A6" s="76" t="s">
        <v>8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</row>
    <row r="7" spans="1:16">
      <c r="A7" s="76" t="s">
        <v>103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</row>
    <row r="8" spans="1:16" ht="40.950000000000003" customHeight="1">
      <c r="A8" s="78" t="s">
        <v>21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</row>
    <row r="9" spans="1:16" ht="27" customHeight="1">
      <c r="A9" s="75" t="s">
        <v>104</v>
      </c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</row>
    <row r="10" spans="1:16" ht="47.25" customHeight="1">
      <c r="A10" s="73" t="s">
        <v>108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3"/>
    </row>
    <row r="11" spans="1:16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1"/>
    </row>
    <row r="12" spans="1:16" ht="43.2" customHeight="1">
      <c r="A12" s="66" t="s">
        <v>7</v>
      </c>
      <c r="B12" s="69" t="s">
        <v>0</v>
      </c>
      <c r="C12" s="70" t="s">
        <v>1</v>
      </c>
      <c r="D12" s="68" t="s">
        <v>2</v>
      </c>
      <c r="E12" s="67" t="s">
        <v>17</v>
      </c>
      <c r="F12" s="67"/>
      <c r="G12" s="67"/>
      <c r="H12" s="67"/>
      <c r="I12" s="67" t="s">
        <v>19</v>
      </c>
      <c r="J12" s="67"/>
      <c r="K12" s="67"/>
      <c r="L12" s="67"/>
      <c r="M12" s="67" t="s">
        <v>10</v>
      </c>
      <c r="N12" s="67" t="s">
        <v>11</v>
      </c>
      <c r="O12" s="67" t="s">
        <v>12</v>
      </c>
      <c r="P12" s="71" t="s">
        <v>9</v>
      </c>
    </row>
    <row r="13" spans="1:16" ht="15.6">
      <c r="A13" s="66"/>
      <c r="B13" s="69"/>
      <c r="C13" s="70"/>
      <c r="D13" s="68"/>
      <c r="E13" s="67" t="s">
        <v>3</v>
      </c>
      <c r="F13" s="68" t="s">
        <v>4</v>
      </c>
      <c r="G13" s="68" t="s">
        <v>5</v>
      </c>
      <c r="H13" s="68"/>
      <c r="I13" s="67" t="s">
        <v>3</v>
      </c>
      <c r="J13" s="68" t="s">
        <v>4</v>
      </c>
      <c r="K13" s="68" t="s">
        <v>5</v>
      </c>
      <c r="L13" s="68"/>
      <c r="M13" s="67"/>
      <c r="N13" s="67"/>
      <c r="O13" s="67"/>
      <c r="P13" s="71"/>
    </row>
    <row r="14" spans="1:16" ht="46.8">
      <c r="A14" s="66"/>
      <c r="B14" s="69"/>
      <c r="C14" s="70"/>
      <c r="D14" s="68"/>
      <c r="E14" s="67"/>
      <c r="F14" s="68"/>
      <c r="G14" s="10" t="s">
        <v>6</v>
      </c>
      <c r="H14" s="10" t="s">
        <v>107</v>
      </c>
      <c r="I14" s="67"/>
      <c r="J14" s="68"/>
      <c r="K14" s="10" t="s">
        <v>6</v>
      </c>
      <c r="L14" s="10" t="s">
        <v>107</v>
      </c>
      <c r="M14" s="67"/>
      <c r="N14" s="67"/>
      <c r="O14" s="67"/>
      <c r="P14" s="71"/>
    </row>
    <row r="15" spans="1:16" ht="108" customHeight="1">
      <c r="A15" s="20">
        <v>1</v>
      </c>
      <c r="B15" s="30" t="s">
        <v>22</v>
      </c>
      <c r="C15" s="27" t="s">
        <v>23</v>
      </c>
      <c r="D15" s="11">
        <v>2610</v>
      </c>
      <c r="E15" s="14" t="s">
        <v>18</v>
      </c>
      <c r="F15" s="15">
        <v>999612</v>
      </c>
      <c r="G15" s="16">
        <v>999612</v>
      </c>
      <c r="H15" s="16">
        <v>0</v>
      </c>
      <c r="I15" s="14" t="s">
        <v>18</v>
      </c>
      <c r="J15" s="15">
        <v>999612</v>
      </c>
      <c r="K15" s="17">
        <v>999612</v>
      </c>
      <c r="L15" s="17">
        <v>0</v>
      </c>
      <c r="M15" s="17">
        <v>999612</v>
      </c>
      <c r="N15" s="17">
        <v>0</v>
      </c>
      <c r="O15" s="17">
        <v>0</v>
      </c>
      <c r="P15" s="52" t="s">
        <v>24</v>
      </c>
    </row>
    <row r="16" spans="1:16" ht="52.8">
      <c r="A16" s="20">
        <v>2</v>
      </c>
      <c r="B16" s="30" t="s">
        <v>25</v>
      </c>
      <c r="C16" s="27" t="s">
        <v>23</v>
      </c>
      <c r="D16" s="11">
        <v>2610</v>
      </c>
      <c r="E16" s="14" t="s">
        <v>18</v>
      </c>
      <c r="F16" s="15">
        <v>744500</v>
      </c>
      <c r="G16" s="16">
        <v>744500</v>
      </c>
      <c r="H16" s="16">
        <v>0</v>
      </c>
      <c r="I16" s="14" t="s">
        <v>18</v>
      </c>
      <c r="J16" s="18">
        <v>744500</v>
      </c>
      <c r="K16" s="19">
        <v>744500</v>
      </c>
      <c r="L16" s="20">
        <v>0</v>
      </c>
      <c r="M16" s="20">
        <v>744500</v>
      </c>
      <c r="N16" s="17">
        <v>0</v>
      </c>
      <c r="O16" s="21">
        <v>0</v>
      </c>
      <c r="P16" s="30" t="s">
        <v>26</v>
      </c>
    </row>
    <row r="17" spans="1:16" ht="84.75" customHeight="1">
      <c r="A17" s="20">
        <v>3</v>
      </c>
      <c r="B17" s="30" t="s">
        <v>27</v>
      </c>
      <c r="C17" s="27" t="s">
        <v>23</v>
      </c>
      <c r="D17" s="11">
        <v>2610</v>
      </c>
      <c r="E17" s="14" t="s">
        <v>18</v>
      </c>
      <c r="F17" s="15">
        <v>625692</v>
      </c>
      <c r="G17" s="16">
        <v>625692</v>
      </c>
      <c r="H17" s="16">
        <v>0</v>
      </c>
      <c r="I17" s="14" t="s">
        <v>18</v>
      </c>
      <c r="J17" s="18">
        <v>625692</v>
      </c>
      <c r="K17" s="20">
        <v>625692</v>
      </c>
      <c r="L17" s="20">
        <v>0</v>
      </c>
      <c r="M17" s="20">
        <v>625692</v>
      </c>
      <c r="N17" s="17">
        <v>0</v>
      </c>
      <c r="O17" s="17">
        <v>0</v>
      </c>
      <c r="P17" s="53" t="s">
        <v>109</v>
      </c>
    </row>
    <row r="18" spans="1:16" ht="61.5" customHeight="1">
      <c r="A18" s="20">
        <v>4</v>
      </c>
      <c r="B18" s="26" t="s">
        <v>28</v>
      </c>
      <c r="C18" s="27" t="s">
        <v>23</v>
      </c>
      <c r="D18" s="11">
        <v>2610</v>
      </c>
      <c r="E18" s="14" t="s">
        <v>18</v>
      </c>
      <c r="F18" s="15">
        <v>1776200</v>
      </c>
      <c r="G18" s="16">
        <v>1776200</v>
      </c>
      <c r="H18" s="16">
        <v>0</v>
      </c>
      <c r="I18" s="14" t="s">
        <v>18</v>
      </c>
      <c r="J18" s="18">
        <v>1776200</v>
      </c>
      <c r="K18" s="20">
        <v>1776200</v>
      </c>
      <c r="L18" s="20">
        <v>0</v>
      </c>
      <c r="M18" s="20">
        <v>1776200</v>
      </c>
      <c r="N18" s="17">
        <v>0</v>
      </c>
      <c r="O18" s="17">
        <v>0</v>
      </c>
      <c r="P18" s="53" t="s">
        <v>29</v>
      </c>
    </row>
    <row r="19" spans="1:16" ht="117" customHeight="1">
      <c r="A19" s="20">
        <v>5</v>
      </c>
      <c r="B19" s="31" t="s">
        <v>30</v>
      </c>
      <c r="C19" s="27" t="s">
        <v>23</v>
      </c>
      <c r="D19" s="11">
        <v>2610</v>
      </c>
      <c r="E19" s="14" t="s">
        <v>18</v>
      </c>
      <c r="F19" s="15">
        <v>15495919</v>
      </c>
      <c r="G19" s="16">
        <v>15495919</v>
      </c>
      <c r="H19" s="16">
        <v>0</v>
      </c>
      <c r="I19" s="14" t="s">
        <v>18</v>
      </c>
      <c r="J19" s="18">
        <v>15495919</v>
      </c>
      <c r="K19" s="20">
        <v>15495919</v>
      </c>
      <c r="L19" s="20">
        <v>0</v>
      </c>
      <c r="M19" s="20">
        <v>15495919</v>
      </c>
      <c r="N19" s="17">
        <v>0</v>
      </c>
      <c r="O19" s="17">
        <v>0</v>
      </c>
      <c r="P19" s="53" t="s">
        <v>31</v>
      </c>
    </row>
    <row r="20" spans="1:16" ht="105.6">
      <c r="A20" s="20">
        <v>6</v>
      </c>
      <c r="B20" s="31" t="s">
        <v>32</v>
      </c>
      <c r="C20" s="27" t="s">
        <v>23</v>
      </c>
      <c r="D20" s="11">
        <v>2610</v>
      </c>
      <c r="E20" s="14" t="s">
        <v>18</v>
      </c>
      <c r="F20" s="15">
        <v>1141800</v>
      </c>
      <c r="G20" s="16">
        <v>1141800</v>
      </c>
      <c r="H20" s="16">
        <v>0</v>
      </c>
      <c r="I20" s="14" t="s">
        <v>18</v>
      </c>
      <c r="J20" s="18">
        <v>1141800</v>
      </c>
      <c r="K20" s="20">
        <v>1141800</v>
      </c>
      <c r="L20" s="20">
        <v>0</v>
      </c>
      <c r="M20" s="20">
        <v>1141800</v>
      </c>
      <c r="N20" s="17">
        <v>0</v>
      </c>
      <c r="O20" s="17">
        <v>0</v>
      </c>
      <c r="P20" s="30" t="s">
        <v>33</v>
      </c>
    </row>
    <row r="21" spans="1:16" ht="39.6">
      <c r="A21" s="20">
        <v>7</v>
      </c>
      <c r="B21" s="30" t="s">
        <v>34</v>
      </c>
      <c r="C21" s="27" t="s">
        <v>23</v>
      </c>
      <c r="D21" s="11">
        <v>2610</v>
      </c>
      <c r="E21" s="14" t="s">
        <v>18</v>
      </c>
      <c r="F21" s="15">
        <v>118500</v>
      </c>
      <c r="G21" s="16">
        <v>118500</v>
      </c>
      <c r="H21" s="16">
        <v>0</v>
      </c>
      <c r="I21" s="14" t="s">
        <v>18</v>
      </c>
      <c r="J21" s="18">
        <v>118500</v>
      </c>
      <c r="K21" s="20">
        <v>118500</v>
      </c>
      <c r="L21" s="20">
        <v>0</v>
      </c>
      <c r="M21" s="20">
        <v>118500</v>
      </c>
      <c r="N21" s="17">
        <v>0</v>
      </c>
      <c r="O21" s="17">
        <v>0</v>
      </c>
      <c r="P21" s="30" t="s">
        <v>110</v>
      </c>
    </row>
    <row r="22" spans="1:16" ht="98.25" customHeight="1">
      <c r="A22" s="20">
        <v>8</v>
      </c>
      <c r="B22" s="47" t="s">
        <v>35</v>
      </c>
      <c r="C22" s="27" t="s">
        <v>23</v>
      </c>
      <c r="D22" s="11">
        <v>2610</v>
      </c>
      <c r="E22" s="14" t="s">
        <v>18</v>
      </c>
      <c r="F22" s="15">
        <v>3710302</v>
      </c>
      <c r="G22" s="16">
        <v>3710302</v>
      </c>
      <c r="H22" s="16">
        <v>0</v>
      </c>
      <c r="I22" s="14" t="s">
        <v>18</v>
      </c>
      <c r="J22" s="18">
        <v>3710302</v>
      </c>
      <c r="K22" s="20">
        <v>3710302</v>
      </c>
      <c r="L22" s="20">
        <v>0</v>
      </c>
      <c r="M22" s="20">
        <v>3710302</v>
      </c>
      <c r="N22" s="17">
        <v>0</v>
      </c>
      <c r="O22" s="17">
        <v>0</v>
      </c>
      <c r="P22" s="30" t="s">
        <v>36</v>
      </c>
    </row>
    <row r="23" spans="1:16" ht="105.6">
      <c r="A23" s="20">
        <v>9</v>
      </c>
      <c r="B23" s="31" t="s">
        <v>37</v>
      </c>
      <c r="C23" s="27" t="s">
        <v>23</v>
      </c>
      <c r="D23" s="11">
        <v>2610</v>
      </c>
      <c r="E23" s="14" t="s">
        <v>18</v>
      </c>
      <c r="F23" s="15">
        <v>4530943</v>
      </c>
      <c r="G23" s="16">
        <v>4530943</v>
      </c>
      <c r="H23" s="16">
        <v>0</v>
      </c>
      <c r="I23" s="14" t="s">
        <v>18</v>
      </c>
      <c r="J23" s="18">
        <v>4510201</v>
      </c>
      <c r="K23" s="20">
        <v>4510201</v>
      </c>
      <c r="L23" s="20">
        <v>0</v>
      </c>
      <c r="M23" s="20">
        <v>4510201</v>
      </c>
      <c r="N23" s="17">
        <v>0</v>
      </c>
      <c r="O23" s="17">
        <v>0</v>
      </c>
      <c r="P23" s="30" t="s">
        <v>38</v>
      </c>
    </row>
    <row r="24" spans="1:16" ht="52.8">
      <c r="A24" s="20">
        <v>10</v>
      </c>
      <c r="B24" s="31" t="s">
        <v>39</v>
      </c>
      <c r="C24" s="27" t="s">
        <v>23</v>
      </c>
      <c r="D24" s="11">
        <v>2610</v>
      </c>
      <c r="E24" s="14" t="s">
        <v>18</v>
      </c>
      <c r="F24" s="15">
        <v>2066656</v>
      </c>
      <c r="G24" s="16">
        <v>2066656</v>
      </c>
      <c r="H24" s="16">
        <v>0</v>
      </c>
      <c r="I24" s="14" t="s">
        <v>18</v>
      </c>
      <c r="J24" s="18">
        <v>2066655.57</v>
      </c>
      <c r="K24" s="20">
        <v>2066655.57</v>
      </c>
      <c r="L24" s="20">
        <v>0</v>
      </c>
      <c r="M24" s="20">
        <v>2066655.57</v>
      </c>
      <c r="N24" s="17">
        <v>0</v>
      </c>
      <c r="O24" s="17">
        <v>0</v>
      </c>
      <c r="P24" s="30" t="s">
        <v>111</v>
      </c>
    </row>
    <row r="25" spans="1:16" ht="27.6">
      <c r="A25" s="20">
        <v>11</v>
      </c>
      <c r="B25" s="31" t="s">
        <v>41</v>
      </c>
      <c r="C25" s="27" t="s">
        <v>23</v>
      </c>
      <c r="D25" s="11">
        <v>2610</v>
      </c>
      <c r="E25" s="14" t="s">
        <v>18</v>
      </c>
      <c r="F25" s="15">
        <v>80957</v>
      </c>
      <c r="G25" s="16">
        <v>80957</v>
      </c>
      <c r="H25" s="16">
        <v>0</v>
      </c>
      <c r="I25" s="14" t="s">
        <v>18</v>
      </c>
      <c r="J25" s="18">
        <v>80957</v>
      </c>
      <c r="K25" s="20">
        <v>80957</v>
      </c>
      <c r="L25" s="20">
        <v>0</v>
      </c>
      <c r="M25" s="20">
        <v>80957</v>
      </c>
      <c r="N25" s="17">
        <v>0</v>
      </c>
      <c r="O25" s="17">
        <v>0</v>
      </c>
      <c r="P25" s="30" t="s">
        <v>40</v>
      </c>
    </row>
    <row r="26" spans="1:16" ht="39.6">
      <c r="A26" s="20">
        <v>12</v>
      </c>
      <c r="B26" s="31" t="s">
        <v>42</v>
      </c>
      <c r="C26" s="27" t="s">
        <v>23</v>
      </c>
      <c r="D26" s="11">
        <v>2610</v>
      </c>
      <c r="E26" s="14" t="s">
        <v>18</v>
      </c>
      <c r="F26" s="15">
        <v>415136</v>
      </c>
      <c r="G26" s="16">
        <v>415136</v>
      </c>
      <c r="H26" s="16">
        <v>0</v>
      </c>
      <c r="I26" s="14" t="s">
        <v>18</v>
      </c>
      <c r="J26" s="18">
        <v>415135.2</v>
      </c>
      <c r="K26" s="20">
        <v>415135.2</v>
      </c>
      <c r="L26" s="20">
        <v>0</v>
      </c>
      <c r="M26" s="20">
        <v>415135.2</v>
      </c>
      <c r="N26" s="17">
        <v>0</v>
      </c>
      <c r="O26" s="17">
        <v>0</v>
      </c>
      <c r="P26" s="30" t="s">
        <v>43</v>
      </c>
    </row>
    <row r="27" spans="1:16" ht="92.4">
      <c r="A27" s="20">
        <v>13</v>
      </c>
      <c r="B27" s="31" t="s">
        <v>44</v>
      </c>
      <c r="C27" s="27" t="s">
        <v>23</v>
      </c>
      <c r="D27" s="11">
        <v>2610</v>
      </c>
      <c r="E27" s="14" t="s">
        <v>18</v>
      </c>
      <c r="F27" s="15">
        <v>95000</v>
      </c>
      <c r="G27" s="16">
        <v>95000</v>
      </c>
      <c r="H27" s="16">
        <v>0</v>
      </c>
      <c r="I27" s="14" t="s">
        <v>18</v>
      </c>
      <c r="J27" s="18">
        <v>95000</v>
      </c>
      <c r="K27" s="20">
        <v>95000</v>
      </c>
      <c r="L27" s="20">
        <v>0</v>
      </c>
      <c r="M27" s="20">
        <v>95000</v>
      </c>
      <c r="N27" s="17">
        <v>0</v>
      </c>
      <c r="O27" s="17">
        <v>0</v>
      </c>
      <c r="P27" s="30" t="s">
        <v>45</v>
      </c>
    </row>
    <row r="28" spans="1:16" ht="39.6">
      <c r="A28" s="20">
        <v>14</v>
      </c>
      <c r="B28" s="31" t="s">
        <v>46</v>
      </c>
      <c r="C28" s="27" t="s">
        <v>23</v>
      </c>
      <c r="D28" s="11">
        <v>2610</v>
      </c>
      <c r="E28" s="14" t="s">
        <v>18</v>
      </c>
      <c r="F28" s="15">
        <v>54167</v>
      </c>
      <c r="G28" s="16">
        <v>54167</v>
      </c>
      <c r="H28" s="16">
        <v>0</v>
      </c>
      <c r="I28" s="14" t="s">
        <v>18</v>
      </c>
      <c r="J28" s="18">
        <v>54166.67</v>
      </c>
      <c r="K28" s="20">
        <v>54166.67</v>
      </c>
      <c r="L28" s="20">
        <v>0</v>
      </c>
      <c r="M28" s="20">
        <v>54166.67</v>
      </c>
      <c r="N28" s="17">
        <v>0</v>
      </c>
      <c r="O28" s="17">
        <v>0</v>
      </c>
      <c r="P28" s="30" t="s">
        <v>47</v>
      </c>
    </row>
    <row r="29" spans="1:16" ht="27.6">
      <c r="A29" s="20">
        <v>15</v>
      </c>
      <c r="B29" s="31" t="s">
        <v>48</v>
      </c>
      <c r="C29" s="27" t="s">
        <v>23</v>
      </c>
      <c r="D29" s="11">
        <v>2610</v>
      </c>
      <c r="E29" s="14" t="s">
        <v>18</v>
      </c>
      <c r="F29" s="15">
        <v>127397</v>
      </c>
      <c r="G29" s="16">
        <v>127397</v>
      </c>
      <c r="H29" s="16">
        <v>0</v>
      </c>
      <c r="I29" s="14" t="s">
        <v>18</v>
      </c>
      <c r="J29" s="18">
        <v>127397</v>
      </c>
      <c r="K29" s="20">
        <v>127397</v>
      </c>
      <c r="L29" s="20">
        <v>0</v>
      </c>
      <c r="M29" s="20">
        <v>127397</v>
      </c>
      <c r="N29" s="17">
        <v>0</v>
      </c>
      <c r="O29" s="17">
        <v>0</v>
      </c>
      <c r="P29" s="38" t="s">
        <v>49</v>
      </c>
    </row>
    <row r="30" spans="1:16" ht="39.6">
      <c r="A30" s="20">
        <v>16</v>
      </c>
      <c r="B30" s="31" t="s">
        <v>50</v>
      </c>
      <c r="C30" s="27" t="s">
        <v>23</v>
      </c>
      <c r="D30" s="11">
        <v>2610</v>
      </c>
      <c r="E30" s="14" t="s">
        <v>18</v>
      </c>
      <c r="F30" s="15">
        <v>199344</v>
      </c>
      <c r="G30" s="16">
        <v>199344</v>
      </c>
      <c r="H30" s="16">
        <v>0</v>
      </c>
      <c r="I30" s="14" t="s">
        <v>18</v>
      </c>
      <c r="J30" s="18">
        <v>199344</v>
      </c>
      <c r="K30" s="20">
        <v>199344</v>
      </c>
      <c r="L30" s="20">
        <v>0</v>
      </c>
      <c r="M30" s="20">
        <v>199344</v>
      </c>
      <c r="N30" s="17">
        <v>0</v>
      </c>
      <c r="O30" s="17">
        <v>0</v>
      </c>
      <c r="P30" s="30" t="s">
        <v>51</v>
      </c>
    </row>
    <row r="31" spans="1:16" ht="52.8">
      <c r="A31" s="20">
        <v>17</v>
      </c>
      <c r="B31" s="31" t="s">
        <v>52</v>
      </c>
      <c r="C31" s="27" t="s">
        <v>23</v>
      </c>
      <c r="D31" s="11">
        <v>2610</v>
      </c>
      <c r="E31" s="14" t="s">
        <v>18</v>
      </c>
      <c r="F31" s="15">
        <v>129343</v>
      </c>
      <c r="G31" s="16">
        <v>129343</v>
      </c>
      <c r="H31" s="16">
        <v>0</v>
      </c>
      <c r="I31" s="14" t="s">
        <v>18</v>
      </c>
      <c r="J31" s="18">
        <v>129342.7</v>
      </c>
      <c r="K31" s="20">
        <v>129342.7</v>
      </c>
      <c r="L31" s="20">
        <v>0</v>
      </c>
      <c r="M31" s="20">
        <v>129342.7</v>
      </c>
      <c r="N31" s="17">
        <v>0</v>
      </c>
      <c r="O31" s="17">
        <v>0</v>
      </c>
      <c r="P31" s="38" t="s">
        <v>112</v>
      </c>
    </row>
    <row r="32" spans="1:16" ht="39.6">
      <c r="A32" s="20">
        <v>18</v>
      </c>
      <c r="B32" s="31" t="s">
        <v>53</v>
      </c>
      <c r="C32" s="27" t="s">
        <v>23</v>
      </c>
      <c r="D32" s="11">
        <v>2610</v>
      </c>
      <c r="E32" s="14" t="s">
        <v>18</v>
      </c>
      <c r="F32" s="15">
        <v>70000</v>
      </c>
      <c r="G32" s="16">
        <v>70000</v>
      </c>
      <c r="H32" s="16">
        <v>0</v>
      </c>
      <c r="I32" s="14" t="s">
        <v>18</v>
      </c>
      <c r="J32" s="18">
        <v>70000</v>
      </c>
      <c r="K32" s="20">
        <v>70000</v>
      </c>
      <c r="L32" s="20">
        <v>0</v>
      </c>
      <c r="M32" s="20">
        <v>70000</v>
      </c>
      <c r="N32" s="17">
        <v>0</v>
      </c>
      <c r="O32" s="17">
        <v>0</v>
      </c>
      <c r="P32" s="30" t="s">
        <v>54</v>
      </c>
    </row>
    <row r="33" spans="1:16" ht="72" customHeight="1">
      <c r="A33" s="20">
        <v>19</v>
      </c>
      <c r="B33" s="31" t="s">
        <v>55</v>
      </c>
      <c r="C33" s="27" t="s">
        <v>23</v>
      </c>
      <c r="D33" s="11">
        <v>2610</v>
      </c>
      <c r="E33" s="14" t="s">
        <v>18</v>
      </c>
      <c r="F33" s="15">
        <v>198000</v>
      </c>
      <c r="G33" s="16">
        <v>198000</v>
      </c>
      <c r="H33" s="16">
        <v>0</v>
      </c>
      <c r="I33" s="14" t="s">
        <v>18</v>
      </c>
      <c r="J33" s="18">
        <v>198000</v>
      </c>
      <c r="K33" s="20">
        <v>198000</v>
      </c>
      <c r="L33" s="20">
        <v>0</v>
      </c>
      <c r="M33" s="20">
        <v>198000</v>
      </c>
      <c r="N33" s="17">
        <v>0</v>
      </c>
      <c r="O33" s="17">
        <v>0</v>
      </c>
      <c r="P33" s="30" t="s">
        <v>56</v>
      </c>
    </row>
    <row r="34" spans="1:16" ht="78" customHeight="1">
      <c r="A34" s="20">
        <v>20</v>
      </c>
      <c r="B34" s="31" t="s">
        <v>57</v>
      </c>
      <c r="C34" s="27" t="s">
        <v>23</v>
      </c>
      <c r="D34" s="11">
        <v>2610</v>
      </c>
      <c r="E34" s="14" t="s">
        <v>18</v>
      </c>
      <c r="F34" s="15">
        <v>186910</v>
      </c>
      <c r="G34" s="16">
        <v>186910</v>
      </c>
      <c r="H34" s="16">
        <v>0</v>
      </c>
      <c r="I34" s="14" t="s">
        <v>18</v>
      </c>
      <c r="J34" s="18">
        <v>186907.67</v>
      </c>
      <c r="K34" s="20">
        <v>186907.67</v>
      </c>
      <c r="L34" s="20">
        <v>0</v>
      </c>
      <c r="M34" s="20">
        <v>186907.67</v>
      </c>
      <c r="N34" s="17">
        <v>0</v>
      </c>
      <c r="O34" s="17">
        <v>0</v>
      </c>
      <c r="P34" s="53" t="s">
        <v>58</v>
      </c>
    </row>
    <row r="35" spans="1:16" ht="63" customHeight="1">
      <c r="A35" s="20">
        <v>21</v>
      </c>
      <c r="B35" s="31" t="s">
        <v>59</v>
      </c>
      <c r="C35" s="27" t="s">
        <v>23</v>
      </c>
      <c r="D35" s="11">
        <v>2610</v>
      </c>
      <c r="E35" s="14" t="s">
        <v>18</v>
      </c>
      <c r="F35" s="15">
        <v>97414</v>
      </c>
      <c r="G35" s="16">
        <v>97414</v>
      </c>
      <c r="H35" s="20">
        <v>0</v>
      </c>
      <c r="I35" s="14" t="s">
        <v>18</v>
      </c>
      <c r="J35" s="18">
        <v>97414</v>
      </c>
      <c r="K35" s="20">
        <v>97414</v>
      </c>
      <c r="L35" s="20">
        <v>0</v>
      </c>
      <c r="M35" s="20">
        <v>97414</v>
      </c>
      <c r="N35" s="17">
        <v>0</v>
      </c>
      <c r="O35" s="17">
        <v>0</v>
      </c>
      <c r="P35" s="53" t="s">
        <v>60</v>
      </c>
    </row>
    <row r="36" spans="1:16" ht="48">
      <c r="A36" s="20">
        <v>22</v>
      </c>
      <c r="B36" s="31" t="s">
        <v>61</v>
      </c>
      <c r="C36" s="27" t="s">
        <v>23</v>
      </c>
      <c r="D36" s="11">
        <v>2610</v>
      </c>
      <c r="E36" s="14" t="s">
        <v>18</v>
      </c>
      <c r="F36" s="15">
        <v>39000</v>
      </c>
      <c r="G36" s="16">
        <v>39000</v>
      </c>
      <c r="H36" s="20">
        <v>0</v>
      </c>
      <c r="I36" s="14" t="s">
        <v>18</v>
      </c>
      <c r="J36" s="18">
        <v>28722</v>
      </c>
      <c r="K36" s="20">
        <v>28722</v>
      </c>
      <c r="L36" s="20">
        <v>0</v>
      </c>
      <c r="M36" s="20">
        <v>28722</v>
      </c>
      <c r="N36" s="17">
        <v>0</v>
      </c>
      <c r="O36" s="17">
        <v>0</v>
      </c>
      <c r="P36" s="53" t="s">
        <v>62</v>
      </c>
    </row>
    <row r="37" spans="1:16" ht="52.8">
      <c r="A37" s="20">
        <v>23</v>
      </c>
      <c r="B37" s="31" t="s">
        <v>63</v>
      </c>
      <c r="C37" s="27" t="s">
        <v>23</v>
      </c>
      <c r="D37" s="11">
        <v>2610</v>
      </c>
      <c r="E37" s="14" t="s">
        <v>18</v>
      </c>
      <c r="F37" s="15">
        <v>25200</v>
      </c>
      <c r="G37" s="16">
        <v>25200</v>
      </c>
      <c r="H37" s="20">
        <v>0</v>
      </c>
      <c r="I37" s="14" t="s">
        <v>18</v>
      </c>
      <c r="J37" s="18">
        <v>25200</v>
      </c>
      <c r="K37" s="20">
        <v>25200</v>
      </c>
      <c r="L37" s="20">
        <v>0</v>
      </c>
      <c r="M37" s="20">
        <v>25200</v>
      </c>
      <c r="N37" s="17">
        <v>0</v>
      </c>
      <c r="O37" s="17">
        <v>0</v>
      </c>
      <c r="P37" s="39" t="s">
        <v>113</v>
      </c>
    </row>
    <row r="38" spans="1:16" ht="39.6">
      <c r="A38" s="20">
        <v>24</v>
      </c>
      <c r="B38" s="32" t="s">
        <v>64</v>
      </c>
      <c r="C38" s="27" t="s">
        <v>23</v>
      </c>
      <c r="D38" s="11">
        <v>3210</v>
      </c>
      <c r="E38" s="14" t="s">
        <v>18</v>
      </c>
      <c r="F38" s="15">
        <v>111999</v>
      </c>
      <c r="G38" s="16">
        <v>0</v>
      </c>
      <c r="H38" s="20">
        <v>111999</v>
      </c>
      <c r="I38" s="14" t="s">
        <v>18</v>
      </c>
      <c r="J38" s="18">
        <v>111998.39999999999</v>
      </c>
      <c r="K38" s="20">
        <v>0</v>
      </c>
      <c r="L38" s="20">
        <v>111998.39999999999</v>
      </c>
      <c r="M38" s="20">
        <v>111998.39999999999</v>
      </c>
      <c r="N38" s="17">
        <v>0</v>
      </c>
      <c r="O38" s="21">
        <v>0</v>
      </c>
      <c r="P38" s="30" t="s">
        <v>114</v>
      </c>
    </row>
    <row r="39" spans="1:16" ht="69" customHeight="1">
      <c r="A39" s="36">
        <v>25</v>
      </c>
      <c r="B39" s="30" t="s">
        <v>65</v>
      </c>
      <c r="C39" s="28" t="s">
        <v>23</v>
      </c>
      <c r="D39" s="11">
        <v>3210</v>
      </c>
      <c r="E39" s="14" t="s">
        <v>18</v>
      </c>
      <c r="F39" s="15">
        <v>1491600</v>
      </c>
      <c r="G39" s="16">
        <v>0</v>
      </c>
      <c r="H39" s="20">
        <v>1491600</v>
      </c>
      <c r="I39" s="14" t="s">
        <v>18</v>
      </c>
      <c r="J39" s="18">
        <v>1368378.44</v>
      </c>
      <c r="K39" s="20">
        <v>0</v>
      </c>
      <c r="L39" s="20">
        <v>1368378.44</v>
      </c>
      <c r="M39" s="20">
        <v>1368378.44</v>
      </c>
      <c r="N39" s="17">
        <v>0</v>
      </c>
      <c r="O39" s="17">
        <v>0</v>
      </c>
      <c r="P39" s="54" t="s">
        <v>115</v>
      </c>
    </row>
    <row r="40" spans="1:16" ht="88.5" customHeight="1">
      <c r="A40" s="36">
        <v>26</v>
      </c>
      <c r="B40" s="30" t="s">
        <v>66</v>
      </c>
      <c r="C40" s="28" t="s">
        <v>23</v>
      </c>
      <c r="D40" s="11">
        <v>2610</v>
      </c>
      <c r="E40" s="14" t="s">
        <v>18</v>
      </c>
      <c r="F40" s="15">
        <v>52000</v>
      </c>
      <c r="G40" s="16">
        <v>52000</v>
      </c>
      <c r="H40" s="20">
        <v>0</v>
      </c>
      <c r="I40" s="14" t="s">
        <v>18</v>
      </c>
      <c r="J40" s="18">
        <v>52000</v>
      </c>
      <c r="K40" s="20">
        <v>52000</v>
      </c>
      <c r="L40" s="20">
        <v>0</v>
      </c>
      <c r="M40" s="20">
        <v>52000</v>
      </c>
      <c r="N40" s="17">
        <v>0</v>
      </c>
      <c r="O40" s="17">
        <v>0</v>
      </c>
      <c r="P40" s="30" t="s">
        <v>74</v>
      </c>
    </row>
    <row r="41" spans="1:16" ht="52.8">
      <c r="A41" s="36">
        <v>27</v>
      </c>
      <c r="B41" s="30" t="s">
        <v>76</v>
      </c>
      <c r="C41" s="28" t="s">
        <v>23</v>
      </c>
      <c r="D41" s="11">
        <v>2610</v>
      </c>
      <c r="E41" s="14" t="s">
        <v>18</v>
      </c>
      <c r="F41" s="15">
        <v>99000</v>
      </c>
      <c r="G41" s="16">
        <v>99000</v>
      </c>
      <c r="H41" s="20">
        <v>0</v>
      </c>
      <c r="I41" s="14" t="s">
        <v>18</v>
      </c>
      <c r="J41" s="18">
        <v>99000</v>
      </c>
      <c r="K41" s="20">
        <v>99000</v>
      </c>
      <c r="L41" s="20">
        <v>0</v>
      </c>
      <c r="M41" s="20">
        <v>99000</v>
      </c>
      <c r="N41" s="17">
        <v>0</v>
      </c>
      <c r="O41" s="17">
        <v>0</v>
      </c>
      <c r="P41" s="30" t="s">
        <v>75</v>
      </c>
    </row>
    <row r="42" spans="1:16" ht="27.6">
      <c r="A42" s="36">
        <v>28</v>
      </c>
      <c r="B42" s="30" t="s">
        <v>67</v>
      </c>
      <c r="C42" s="28" t="s">
        <v>23</v>
      </c>
      <c r="D42" s="11">
        <v>2610</v>
      </c>
      <c r="E42" s="14" t="s">
        <v>18</v>
      </c>
      <c r="F42" s="15">
        <v>94423</v>
      </c>
      <c r="G42" s="16">
        <v>94423</v>
      </c>
      <c r="H42" s="20">
        <v>0</v>
      </c>
      <c r="I42" s="14" t="s">
        <v>18</v>
      </c>
      <c r="J42" s="18">
        <v>94422.9</v>
      </c>
      <c r="K42" s="20">
        <v>94422.9</v>
      </c>
      <c r="L42" s="20">
        <v>0</v>
      </c>
      <c r="M42" s="20">
        <v>94422.9</v>
      </c>
      <c r="N42" s="17">
        <v>0</v>
      </c>
      <c r="O42" s="17">
        <v>0</v>
      </c>
      <c r="P42" s="30" t="s">
        <v>77</v>
      </c>
    </row>
    <row r="43" spans="1:16" ht="39.6">
      <c r="A43" s="36">
        <v>29</v>
      </c>
      <c r="B43" s="30" t="s">
        <v>68</v>
      </c>
      <c r="C43" s="28" t="s">
        <v>23</v>
      </c>
      <c r="D43" s="11">
        <v>2610</v>
      </c>
      <c r="E43" s="14" t="s">
        <v>18</v>
      </c>
      <c r="F43" s="15">
        <v>99000</v>
      </c>
      <c r="G43" s="16">
        <v>99000</v>
      </c>
      <c r="H43" s="20">
        <v>0</v>
      </c>
      <c r="I43" s="14" t="s">
        <v>18</v>
      </c>
      <c r="J43" s="18">
        <v>98997</v>
      </c>
      <c r="K43" s="20">
        <v>98997</v>
      </c>
      <c r="L43" s="20">
        <v>0</v>
      </c>
      <c r="M43" s="20">
        <v>98997</v>
      </c>
      <c r="N43" s="17">
        <v>0</v>
      </c>
      <c r="O43" s="17">
        <v>0</v>
      </c>
      <c r="P43" s="30" t="s">
        <v>78</v>
      </c>
    </row>
    <row r="44" spans="1:16" ht="42.75" customHeight="1">
      <c r="A44" s="36">
        <v>30</v>
      </c>
      <c r="B44" s="30" t="s">
        <v>69</v>
      </c>
      <c r="C44" s="28" t="s">
        <v>23</v>
      </c>
      <c r="D44" s="11">
        <v>2610</v>
      </c>
      <c r="E44" s="14" t="s">
        <v>18</v>
      </c>
      <c r="F44" s="15">
        <v>99000</v>
      </c>
      <c r="G44" s="16">
        <v>99000</v>
      </c>
      <c r="H44" s="20">
        <v>0</v>
      </c>
      <c r="I44" s="14" t="s">
        <v>18</v>
      </c>
      <c r="J44" s="18">
        <v>98994</v>
      </c>
      <c r="K44" s="20">
        <v>98994</v>
      </c>
      <c r="L44" s="20">
        <v>0</v>
      </c>
      <c r="M44" s="20">
        <v>98994</v>
      </c>
      <c r="N44" s="17">
        <v>0</v>
      </c>
      <c r="O44" s="17">
        <v>0</v>
      </c>
      <c r="P44" s="30" t="s">
        <v>79</v>
      </c>
    </row>
    <row r="45" spans="1:16" ht="25.5" customHeight="1">
      <c r="A45" s="36">
        <v>31</v>
      </c>
      <c r="B45" s="30" t="s">
        <v>70</v>
      </c>
      <c r="C45" s="28" t="s">
        <v>23</v>
      </c>
      <c r="D45" s="11" t="s">
        <v>102</v>
      </c>
      <c r="E45" s="14" t="s">
        <v>18</v>
      </c>
      <c r="F45" s="15">
        <v>99000</v>
      </c>
      <c r="G45" s="16">
        <v>14004</v>
      </c>
      <c r="H45" s="20">
        <v>84996</v>
      </c>
      <c r="I45" s="14" t="s">
        <v>18</v>
      </c>
      <c r="J45" s="18">
        <v>99000</v>
      </c>
      <c r="K45" s="20">
        <v>14004</v>
      </c>
      <c r="L45" s="20">
        <v>84996</v>
      </c>
      <c r="M45" s="20">
        <v>99000</v>
      </c>
      <c r="N45" s="17">
        <v>0</v>
      </c>
      <c r="O45" s="17">
        <v>0</v>
      </c>
      <c r="P45" s="30" t="s">
        <v>80</v>
      </c>
    </row>
    <row r="46" spans="1:16" ht="30" customHeight="1">
      <c r="A46" s="36">
        <v>32</v>
      </c>
      <c r="B46" s="30" t="s">
        <v>71</v>
      </c>
      <c r="C46" s="28" t="s">
        <v>23</v>
      </c>
      <c r="D46" s="11">
        <v>2610</v>
      </c>
      <c r="E46" s="14" t="s">
        <v>18</v>
      </c>
      <c r="F46" s="15">
        <v>243386</v>
      </c>
      <c r="G46" s="16">
        <v>243386</v>
      </c>
      <c r="H46" s="20">
        <v>0</v>
      </c>
      <c r="I46" s="14" t="s">
        <v>18</v>
      </c>
      <c r="J46" s="18">
        <v>243386</v>
      </c>
      <c r="K46" s="20">
        <v>243386</v>
      </c>
      <c r="L46" s="20">
        <v>0</v>
      </c>
      <c r="M46" s="20">
        <v>243386</v>
      </c>
      <c r="N46" s="17">
        <v>0</v>
      </c>
      <c r="O46" s="17">
        <v>0</v>
      </c>
      <c r="P46" s="30" t="s">
        <v>81</v>
      </c>
    </row>
    <row r="47" spans="1:16" ht="30.75" customHeight="1">
      <c r="A47" s="36">
        <v>33</v>
      </c>
      <c r="B47" s="30" t="s">
        <v>72</v>
      </c>
      <c r="C47" s="28" t="s">
        <v>23</v>
      </c>
      <c r="D47" s="11">
        <v>3210</v>
      </c>
      <c r="E47" s="14" t="s">
        <v>18</v>
      </c>
      <c r="F47" s="15">
        <v>470000</v>
      </c>
      <c r="G47" s="16">
        <v>0</v>
      </c>
      <c r="H47" s="20">
        <v>470000</v>
      </c>
      <c r="I47" s="14" t="s">
        <v>18</v>
      </c>
      <c r="J47" s="18">
        <v>469000</v>
      </c>
      <c r="K47" s="20">
        <v>0</v>
      </c>
      <c r="L47" s="20">
        <v>469000</v>
      </c>
      <c r="M47" s="20">
        <v>469000</v>
      </c>
      <c r="N47" s="17">
        <v>0</v>
      </c>
      <c r="O47" s="17">
        <v>0</v>
      </c>
      <c r="P47" s="30" t="s">
        <v>82</v>
      </c>
    </row>
    <row r="48" spans="1:16" ht="119.25" customHeight="1">
      <c r="A48" s="36">
        <v>34</v>
      </c>
      <c r="B48" s="30" t="s">
        <v>73</v>
      </c>
      <c r="C48" s="28" t="s">
        <v>23</v>
      </c>
      <c r="D48" s="11">
        <v>2610</v>
      </c>
      <c r="E48" s="14" t="s">
        <v>18</v>
      </c>
      <c r="F48" s="15">
        <v>49400</v>
      </c>
      <c r="G48" s="16">
        <v>49400</v>
      </c>
      <c r="H48" s="20">
        <v>0</v>
      </c>
      <c r="I48" s="14" t="s">
        <v>18</v>
      </c>
      <c r="J48" s="18">
        <v>44240</v>
      </c>
      <c r="K48" s="20">
        <v>44240</v>
      </c>
      <c r="L48" s="20">
        <v>0</v>
      </c>
      <c r="M48" s="20">
        <v>44240</v>
      </c>
      <c r="N48" s="17">
        <v>0</v>
      </c>
      <c r="O48" s="17">
        <v>0</v>
      </c>
      <c r="P48" s="30" t="s">
        <v>116</v>
      </c>
    </row>
    <row r="49" spans="1:16" ht="23.25" customHeight="1">
      <c r="A49" s="36"/>
      <c r="B49" s="48" t="s">
        <v>83</v>
      </c>
      <c r="C49" s="29"/>
      <c r="D49" s="12"/>
      <c r="E49" s="22"/>
      <c r="F49" s="15">
        <f>SUM(F15:F48)</f>
        <v>35836800</v>
      </c>
      <c r="G49" s="23">
        <f>SUM(G15:G48)</f>
        <v>33678205</v>
      </c>
      <c r="H49" s="24">
        <f>SUM(H15:H48)</f>
        <v>2158595</v>
      </c>
      <c r="I49" s="24">
        <f t="shared" ref="I49:M49" si="0">SUM(I15:I48)</f>
        <v>0</v>
      </c>
      <c r="J49" s="24">
        <f t="shared" si="0"/>
        <v>35676384.549999997</v>
      </c>
      <c r="K49" s="24">
        <f t="shared" si="0"/>
        <v>33642011.710000001</v>
      </c>
      <c r="L49" s="24">
        <f t="shared" si="0"/>
        <v>2034372.8399999999</v>
      </c>
      <c r="M49" s="24">
        <f t="shared" si="0"/>
        <v>35676384.549999997</v>
      </c>
      <c r="N49" s="25">
        <v>0</v>
      </c>
      <c r="O49" s="25">
        <v>0</v>
      </c>
      <c r="P49" s="40"/>
    </row>
    <row r="50" spans="1:16" ht="40.200000000000003">
      <c r="A50" s="36">
        <v>1</v>
      </c>
      <c r="B50" s="49" t="s">
        <v>84</v>
      </c>
      <c r="C50" s="28" t="s">
        <v>23</v>
      </c>
      <c r="D50" s="11">
        <v>2610</v>
      </c>
      <c r="E50" s="14" t="s">
        <v>18</v>
      </c>
      <c r="F50" s="55">
        <v>428980</v>
      </c>
      <c r="G50" s="56">
        <v>428980</v>
      </c>
      <c r="H50" s="20">
        <v>0</v>
      </c>
      <c r="I50" s="14" t="s">
        <v>18</v>
      </c>
      <c r="J50" s="55">
        <v>410372.7</v>
      </c>
      <c r="K50" s="56">
        <v>410372.7</v>
      </c>
      <c r="L50" s="56">
        <v>0</v>
      </c>
      <c r="M50" s="56">
        <v>410372.7</v>
      </c>
      <c r="N50" s="17">
        <v>0</v>
      </c>
      <c r="O50" s="17">
        <v>0</v>
      </c>
      <c r="P50" s="41" t="s">
        <v>92</v>
      </c>
    </row>
    <row r="51" spans="1:16" ht="52.8">
      <c r="A51" s="20">
        <v>2</v>
      </c>
      <c r="B51" s="50" t="s">
        <v>106</v>
      </c>
      <c r="C51" s="28" t="s">
        <v>23</v>
      </c>
      <c r="D51" s="11">
        <v>2610</v>
      </c>
      <c r="E51" s="14" t="s">
        <v>18</v>
      </c>
      <c r="F51" s="57">
        <v>49521</v>
      </c>
      <c r="G51" s="58">
        <v>49521</v>
      </c>
      <c r="H51" s="20">
        <v>0</v>
      </c>
      <c r="I51" s="14" t="s">
        <v>18</v>
      </c>
      <c r="J51" s="57">
        <v>49170</v>
      </c>
      <c r="K51" s="58">
        <v>49170</v>
      </c>
      <c r="L51" s="58">
        <v>0</v>
      </c>
      <c r="M51" s="58">
        <v>49170</v>
      </c>
      <c r="N51" s="17">
        <v>0</v>
      </c>
      <c r="O51" s="17">
        <v>0</v>
      </c>
      <c r="P51" s="42" t="s">
        <v>93</v>
      </c>
    </row>
    <row r="52" spans="1:16" ht="27.6">
      <c r="A52" s="20">
        <v>3</v>
      </c>
      <c r="B52" s="50" t="s">
        <v>118</v>
      </c>
      <c r="C52" s="28" t="s">
        <v>23</v>
      </c>
      <c r="D52" s="11">
        <v>2610</v>
      </c>
      <c r="E52" s="14" t="s">
        <v>18</v>
      </c>
      <c r="F52" s="57">
        <v>8500</v>
      </c>
      <c r="G52" s="58">
        <v>8500</v>
      </c>
      <c r="H52" s="20">
        <v>0</v>
      </c>
      <c r="I52" s="14" t="s">
        <v>18</v>
      </c>
      <c r="J52" s="57">
        <v>0</v>
      </c>
      <c r="K52" s="58">
        <v>0</v>
      </c>
      <c r="L52" s="58">
        <v>0</v>
      </c>
      <c r="M52" s="58">
        <v>0</v>
      </c>
      <c r="N52" s="17">
        <v>0</v>
      </c>
      <c r="O52" s="17">
        <v>0</v>
      </c>
      <c r="P52" s="42" t="s">
        <v>94</v>
      </c>
    </row>
    <row r="53" spans="1:16" ht="27.6">
      <c r="A53" s="20">
        <v>4</v>
      </c>
      <c r="B53" s="50" t="s">
        <v>85</v>
      </c>
      <c r="C53" s="28" t="s">
        <v>23</v>
      </c>
      <c r="D53" s="11">
        <v>2610</v>
      </c>
      <c r="E53" s="14" t="s">
        <v>18</v>
      </c>
      <c r="F53" s="57">
        <v>25720</v>
      </c>
      <c r="G53" s="58">
        <v>25720</v>
      </c>
      <c r="H53" s="20">
        <v>0</v>
      </c>
      <c r="I53" s="14" t="s">
        <v>18</v>
      </c>
      <c r="J53" s="57">
        <v>18720</v>
      </c>
      <c r="K53" s="58">
        <v>18720</v>
      </c>
      <c r="L53" s="58">
        <v>0</v>
      </c>
      <c r="M53" s="58">
        <v>18720</v>
      </c>
      <c r="N53" s="17">
        <v>0</v>
      </c>
      <c r="O53" s="17">
        <v>0</v>
      </c>
      <c r="P53" s="42" t="s">
        <v>95</v>
      </c>
    </row>
    <row r="54" spans="1:16" ht="40.200000000000003">
      <c r="A54" s="20">
        <v>5</v>
      </c>
      <c r="B54" s="50" t="s">
        <v>86</v>
      </c>
      <c r="C54" s="28" t="s">
        <v>23</v>
      </c>
      <c r="D54" s="11">
        <v>2610</v>
      </c>
      <c r="E54" s="14" t="s">
        <v>18</v>
      </c>
      <c r="F54" s="57">
        <v>8900</v>
      </c>
      <c r="G54" s="58">
        <v>8900</v>
      </c>
      <c r="H54" s="20">
        <v>0</v>
      </c>
      <c r="I54" s="14" t="s">
        <v>18</v>
      </c>
      <c r="J54" s="57">
        <v>8894</v>
      </c>
      <c r="K54" s="58">
        <v>8894</v>
      </c>
      <c r="L54" s="58">
        <v>0</v>
      </c>
      <c r="M54" s="58">
        <v>8894</v>
      </c>
      <c r="N54" s="17">
        <v>0</v>
      </c>
      <c r="O54" s="17">
        <v>0</v>
      </c>
      <c r="P54" s="42" t="s">
        <v>96</v>
      </c>
    </row>
    <row r="55" spans="1:16" ht="27.6">
      <c r="A55" s="20">
        <v>6</v>
      </c>
      <c r="B55" s="50" t="s">
        <v>87</v>
      </c>
      <c r="C55" s="28" t="s">
        <v>23</v>
      </c>
      <c r="D55" s="11">
        <v>2610</v>
      </c>
      <c r="E55" s="14" t="s">
        <v>18</v>
      </c>
      <c r="F55" s="57">
        <v>16600</v>
      </c>
      <c r="G55" s="58">
        <v>16600</v>
      </c>
      <c r="H55" s="20">
        <v>0</v>
      </c>
      <c r="I55" s="14" t="s">
        <v>18</v>
      </c>
      <c r="J55" s="57">
        <v>16579</v>
      </c>
      <c r="K55" s="58">
        <v>16579</v>
      </c>
      <c r="L55" s="58">
        <v>0</v>
      </c>
      <c r="M55" s="58">
        <v>16579</v>
      </c>
      <c r="N55" s="17">
        <v>0</v>
      </c>
      <c r="O55" s="17">
        <v>0</v>
      </c>
      <c r="P55" s="42" t="s">
        <v>97</v>
      </c>
    </row>
    <row r="56" spans="1:16" ht="27.6">
      <c r="A56" s="20">
        <v>7</v>
      </c>
      <c r="B56" s="34" t="s">
        <v>88</v>
      </c>
      <c r="C56" s="28" t="s">
        <v>23</v>
      </c>
      <c r="D56" s="11">
        <v>2610</v>
      </c>
      <c r="E56" s="14" t="s">
        <v>18</v>
      </c>
      <c r="F56" s="59">
        <v>500000</v>
      </c>
      <c r="G56" s="60">
        <v>500000</v>
      </c>
      <c r="H56" s="20">
        <v>0</v>
      </c>
      <c r="I56" s="14" t="s">
        <v>18</v>
      </c>
      <c r="J56" s="59">
        <v>499680</v>
      </c>
      <c r="K56" s="60">
        <v>499680</v>
      </c>
      <c r="L56" s="60">
        <v>0</v>
      </c>
      <c r="M56" s="60">
        <v>499680</v>
      </c>
      <c r="N56" s="17">
        <v>0</v>
      </c>
      <c r="O56" s="17">
        <v>0</v>
      </c>
      <c r="P56" s="37" t="s">
        <v>98</v>
      </c>
    </row>
    <row r="57" spans="1:16" ht="40.200000000000003">
      <c r="A57" s="20">
        <v>8</v>
      </c>
      <c r="B57" s="35" t="s">
        <v>89</v>
      </c>
      <c r="C57" s="28" t="s">
        <v>23</v>
      </c>
      <c r="D57" s="11">
        <v>2610</v>
      </c>
      <c r="E57" s="14" t="s">
        <v>18</v>
      </c>
      <c r="F57" s="61">
        <v>300000</v>
      </c>
      <c r="G57" s="62">
        <v>300000</v>
      </c>
      <c r="H57" s="20">
        <v>0</v>
      </c>
      <c r="I57" s="14" t="s">
        <v>18</v>
      </c>
      <c r="J57" s="61">
        <v>299998.08000000002</v>
      </c>
      <c r="K57" s="62">
        <v>299998.08000000002</v>
      </c>
      <c r="L57" s="62">
        <v>0</v>
      </c>
      <c r="M57" s="62">
        <v>299998.08000000002</v>
      </c>
      <c r="N57" s="63">
        <v>0</v>
      </c>
      <c r="O57" s="63">
        <v>0</v>
      </c>
      <c r="P57" s="43" t="s">
        <v>99</v>
      </c>
    </row>
    <row r="58" spans="1:16" ht="53.4">
      <c r="A58" s="20">
        <v>9</v>
      </c>
      <c r="B58" s="35" t="s">
        <v>90</v>
      </c>
      <c r="C58" s="28" t="s">
        <v>23</v>
      </c>
      <c r="D58" s="11">
        <v>2610</v>
      </c>
      <c r="E58" s="14" t="s">
        <v>18</v>
      </c>
      <c r="F58" s="61">
        <v>49000</v>
      </c>
      <c r="G58" s="62">
        <v>49000</v>
      </c>
      <c r="H58" s="20">
        <v>0</v>
      </c>
      <c r="I58" s="14" t="s">
        <v>18</v>
      </c>
      <c r="J58" s="61">
        <v>49000</v>
      </c>
      <c r="K58" s="62">
        <v>49000</v>
      </c>
      <c r="L58" s="62">
        <v>0</v>
      </c>
      <c r="M58" s="62">
        <v>49000</v>
      </c>
      <c r="N58" s="63">
        <v>0</v>
      </c>
      <c r="O58" s="63">
        <v>0</v>
      </c>
      <c r="P58" s="44" t="s">
        <v>100</v>
      </c>
    </row>
    <row r="59" spans="1:16" ht="27.6">
      <c r="A59" s="20">
        <v>10</v>
      </c>
      <c r="B59" s="35" t="s">
        <v>91</v>
      </c>
      <c r="C59" s="28" t="s">
        <v>23</v>
      </c>
      <c r="D59" s="11">
        <v>2610</v>
      </c>
      <c r="E59" s="14" t="s">
        <v>18</v>
      </c>
      <c r="F59" s="61">
        <v>120000</v>
      </c>
      <c r="G59" s="62">
        <v>120000</v>
      </c>
      <c r="H59" s="20">
        <v>0</v>
      </c>
      <c r="I59" s="14" t="s">
        <v>18</v>
      </c>
      <c r="J59" s="61">
        <v>120000</v>
      </c>
      <c r="K59" s="62">
        <v>120000</v>
      </c>
      <c r="L59" s="62">
        <v>0</v>
      </c>
      <c r="M59" s="62">
        <v>120000</v>
      </c>
      <c r="N59" s="63">
        <v>0</v>
      </c>
      <c r="O59" s="63">
        <v>0</v>
      </c>
      <c r="P59" s="44" t="s">
        <v>101</v>
      </c>
    </row>
    <row r="60" spans="1:16">
      <c r="A60" s="13"/>
      <c r="B60" s="51" t="s">
        <v>105</v>
      </c>
      <c r="C60" s="28"/>
      <c r="D60" s="11"/>
      <c r="E60" s="14"/>
      <c r="F60" s="18">
        <f>SUM(F50:F59)</f>
        <v>1507221</v>
      </c>
      <c r="G60" s="24">
        <f>SUM(G50:G59)</f>
        <v>1507221</v>
      </c>
      <c r="H60" s="24">
        <f>SUM(H50:H59)</f>
        <v>0</v>
      </c>
      <c r="I60" s="22"/>
      <c r="J60" s="18">
        <f>SUM(J50:J59)</f>
        <v>1472413.78</v>
      </c>
      <c r="K60" s="24">
        <f>SUM(K50:K59)</f>
        <v>1472413.78</v>
      </c>
      <c r="L60" s="24">
        <f>SUM(L50:L59)</f>
        <v>0</v>
      </c>
      <c r="M60" s="24">
        <f>SUM(M50:M59)</f>
        <v>1472413.78</v>
      </c>
      <c r="N60" s="16">
        <v>0</v>
      </c>
      <c r="O60" s="16">
        <v>0</v>
      </c>
      <c r="P60" s="45"/>
    </row>
    <row r="61" spans="1:16">
      <c r="A61" s="13"/>
      <c r="B61" s="33" t="s">
        <v>20</v>
      </c>
      <c r="C61" s="13"/>
      <c r="D61" s="13"/>
      <c r="E61" s="13"/>
      <c r="F61" s="18">
        <f>F60+F49</f>
        <v>37344021</v>
      </c>
      <c r="G61" s="18">
        <f t="shared" ref="G61:H61" si="1">G60+G49</f>
        <v>35185426</v>
      </c>
      <c r="H61" s="18">
        <f t="shared" si="1"/>
        <v>2158595</v>
      </c>
      <c r="I61" s="18"/>
      <c r="J61" s="18">
        <f t="shared" ref="J61" si="2">J60+J49</f>
        <v>37148798.329999998</v>
      </c>
      <c r="K61" s="18">
        <f t="shared" ref="K61" si="3">K60+K49</f>
        <v>35114425.490000002</v>
      </c>
      <c r="L61" s="18">
        <f t="shared" ref="L61" si="4">L60+L49</f>
        <v>2034372.8399999999</v>
      </c>
      <c r="M61" s="18">
        <f t="shared" ref="M61" si="5">M60+M49</f>
        <v>37148798.329999998</v>
      </c>
      <c r="N61" s="23">
        <f t="shared" ref="N61:O61" si="6">N15+N16</f>
        <v>0</v>
      </c>
      <c r="O61" s="23">
        <f t="shared" si="6"/>
        <v>0</v>
      </c>
      <c r="P61" s="46"/>
    </row>
    <row r="62" spans="1:16">
      <c r="A62" s="64"/>
      <c r="B62" s="65" t="s">
        <v>117</v>
      </c>
    </row>
    <row r="64" spans="1:16" ht="53.4" customHeight="1">
      <c r="B64" s="8"/>
      <c r="C64" s="2"/>
      <c r="D64" s="2"/>
      <c r="E64" s="2"/>
      <c r="F64" s="2"/>
      <c r="G64" s="2"/>
      <c r="H64" s="7"/>
      <c r="I64" s="5"/>
      <c r="J64" s="5"/>
    </row>
    <row r="65" spans="2:10" ht="18">
      <c r="B65" s="2"/>
      <c r="C65" s="2"/>
      <c r="D65" s="2"/>
      <c r="E65" s="2"/>
      <c r="F65" s="2"/>
      <c r="G65" s="2"/>
      <c r="H65" s="5"/>
      <c r="I65" s="5"/>
      <c r="J65" s="5"/>
    </row>
    <row r="66" spans="2:10" ht="18">
      <c r="B66" s="2"/>
      <c r="C66" s="2"/>
      <c r="D66" s="2"/>
      <c r="E66" s="2"/>
      <c r="F66" s="2"/>
      <c r="G66" s="2"/>
      <c r="H66" s="5"/>
      <c r="I66" s="5"/>
      <c r="J66" s="5"/>
    </row>
    <row r="67" spans="2:10" ht="18">
      <c r="B67" s="2"/>
      <c r="C67" s="2"/>
      <c r="D67" s="2"/>
      <c r="E67" s="2"/>
      <c r="F67" s="2"/>
      <c r="G67" s="2"/>
      <c r="H67" s="5"/>
      <c r="I67" s="5"/>
      <c r="J67" s="5"/>
    </row>
    <row r="68" spans="2:10" ht="18">
      <c r="B68" s="2"/>
      <c r="C68" s="2"/>
      <c r="D68" s="2"/>
      <c r="E68" s="2"/>
      <c r="F68" s="2"/>
      <c r="G68" s="2"/>
      <c r="H68" s="5"/>
      <c r="I68" s="5"/>
      <c r="J68" s="5"/>
    </row>
    <row r="69" spans="2:10" ht="18">
      <c r="B69" s="2"/>
      <c r="C69" s="2"/>
      <c r="D69" s="2"/>
      <c r="E69" s="2"/>
      <c r="F69" s="2"/>
      <c r="G69" s="2"/>
      <c r="H69" s="5"/>
    </row>
    <row r="70" spans="2:10">
      <c r="B70" s="4"/>
      <c r="C70" s="4"/>
      <c r="D70" s="4"/>
      <c r="E70" s="4"/>
      <c r="F70" s="4"/>
      <c r="G70" s="4"/>
    </row>
  </sheetData>
  <mergeCells count="25">
    <mergeCell ref="O2:P2"/>
    <mergeCell ref="O3:P3"/>
    <mergeCell ref="O4:P4"/>
    <mergeCell ref="A10:O10"/>
    <mergeCell ref="A4:D4"/>
    <mergeCell ref="A9:P9"/>
    <mergeCell ref="A6:P6"/>
    <mergeCell ref="A8:P8"/>
    <mergeCell ref="A7:P7"/>
    <mergeCell ref="P12:P14"/>
    <mergeCell ref="N12:N14"/>
    <mergeCell ref="D12:D14"/>
    <mergeCell ref="I13:I14"/>
    <mergeCell ref="J13:J14"/>
    <mergeCell ref="K13:L13"/>
    <mergeCell ref="I12:L12"/>
    <mergeCell ref="G13:H13"/>
    <mergeCell ref="A12:A14"/>
    <mergeCell ref="E13:E14"/>
    <mergeCell ref="O12:O14"/>
    <mergeCell ref="M12:M14"/>
    <mergeCell ref="F13:F14"/>
    <mergeCell ref="B12:B14"/>
    <mergeCell ref="C12:C14"/>
    <mergeCell ref="E12:H12"/>
  </mergeCells>
  <phoneticPr fontId="0" type="noConversion"/>
  <pageMargins left="0.31" right="0.16" top="0.75" bottom="0.75" header="0.3" footer="0.3"/>
  <pageSetup paperSize="9" scale="75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Користувач</cp:lastModifiedBy>
  <cp:lastPrinted>2024-03-13T10:14:42Z</cp:lastPrinted>
  <dcterms:created xsi:type="dcterms:W3CDTF">2021-03-04T13:41:37Z</dcterms:created>
  <dcterms:modified xsi:type="dcterms:W3CDTF">2024-03-14T08:30:53Z</dcterms:modified>
</cp:coreProperties>
</file>