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ДУМИЧ\"/>
    </mc:Choice>
  </mc:AlternateContent>
  <xr:revisionPtr revIDLastSave="0" documentId="8_{FE246BAA-4DE9-45B3-9627-C33B570197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G19" i="1" l="1"/>
  <c r="H19" i="1"/>
  <c r="I19" i="1"/>
  <c r="J19" i="1"/>
  <c r="K19" i="1"/>
  <c r="L19" i="1"/>
  <c r="M19" i="1"/>
  <c r="F19" i="1"/>
  <c r="I26" i="1" l="1"/>
  <c r="J25" i="1"/>
  <c r="K25" i="1"/>
  <c r="L25" i="1"/>
  <c r="M25" i="1"/>
  <c r="F25" i="1"/>
  <c r="G25" i="1"/>
  <c r="H25" i="1"/>
  <c r="J17" i="1" l="1"/>
  <c r="J26" i="1" s="1"/>
  <c r="K17" i="1"/>
  <c r="K26" i="1" s="1"/>
  <c r="L17" i="1"/>
  <c r="L26" i="1" s="1"/>
  <c r="M17" i="1"/>
  <c r="M26" i="1" s="1"/>
  <c r="G17" i="1"/>
  <c r="G26" i="1" s="1"/>
  <c r="F17" i="1"/>
  <c r="F26" i="1" s="1"/>
  <c r="H17" i="1"/>
  <c r="H2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3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<sst xmlns="http://schemas.openxmlformats.org/spreadsheetml/2006/main" count="73" uniqueCount="44">
  <si>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</si>
  <si>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</si>
  <si>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</si>
  <si>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</si>
  <si>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</si>
  <si>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</si>
  <si>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</si>
  <si>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</si>
  <si>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</si>
  <si>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</si>
  <si>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</si>
  <si>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</si>
  <si>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</si>
  <si>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</si>
  <si>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</si>
  <si>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</si>
  <si>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</si>
  <si>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</si>
  <si>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</si>
  <si>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t>РАЗОМ:  КП "КОМУНАЛЬНИК"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</si>
  <si>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ремонту доріг комунальної власності  в населених пунктах Червоноградської міської територіальної громади  на 2023 рік</t>
    </r>
  </si>
  <si>
    <t>Поточний ремонт доріг</t>
  </si>
  <si>
    <t>0217461</t>
  </si>
  <si>
    <t>Розроблено проект організації дорожнього руху на вул. Шевська</t>
  </si>
  <si>
    <t>Касові видатки на 2023  рік  грн.</t>
  </si>
  <si>
    <t>м/б</t>
  </si>
  <si>
    <t>ВСЬОГО ПО ПРОГРАМІ</t>
  </si>
  <si>
    <t>РАЗОМ:  КП "Червонограджитлокомунсервіс"</t>
  </si>
  <si>
    <t>ЩОДО ВИКОНАННЯ МІСЦЕВОЇ  ЦІЛЬОВОЇ ПРОГРАМИ СТАНОМ    НА 01.01.2024 РОКУ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</si>
  <si>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№1575 від 22.12.2022р.</t>
    </r>
  </si>
  <si>
    <t>спеціальний фонд</t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</si>
  <si>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>Комунальне підприємство «Комунальник", комунальне підприємство "Червонограджитлокомунсервіс" , Департамент дорожнього господарства ЛОДА</t>
    </r>
  </si>
  <si>
    <t>співфінансування ремонту дороги О141607 Сокаль-Червоноград</t>
  </si>
  <si>
    <t>03719730</t>
  </si>
  <si>
    <t>співфінансування ремонту дороги С141615 Сілець-Соснівка</t>
  </si>
  <si>
    <t>співфінансування ремонту дороги  С141617 (Броди-Червоноград)-Волсвин</t>
  </si>
  <si>
    <t xml:space="preserve">ремонт  дороги  О141604 Червоноград-Перетоки </t>
  </si>
  <si>
    <t>капітальний ремонт доорги по вул. Промислова в  м.Червоноград Львівської області (Спец фонд)</t>
  </si>
  <si>
    <t>Відремонтовано дорожнє покриття</t>
  </si>
  <si>
    <t>Відремонтовано доріг  49304 м.кв. щебенем, 37035 м.кв. гарячим асфальтом, 4473 м.кв. методом напилення; 4256 м.кв. тротуарів. Відремонтовано 121,25 м.кв. пішохідних доріжок. Влаштовано 36 штучних обмежувачів</t>
  </si>
  <si>
    <t>Проектні роботи з розробки «Проекту організації дорожнього руху на вул. Шевська (від вул. І.Франка до вул. Б.Хмельницького) у м.Червоноград</t>
  </si>
  <si>
    <t>Відремонтовано доріг  бруківкою -5109,14 м.ка., асфальт - 1787,5 м.кв. щебенем - 1674,2 м.кв.  методом напилення. Влаштовано 2 компл.штучних обмежувачів</t>
  </si>
  <si>
    <t xml:space="preserve">Поточний ремонт доріг </t>
  </si>
  <si>
    <t xml:space="preserve">Співфінансування обласному бюджету на ремонт доріг, всього: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</si>
</sst>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/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top" wrapText="1"/>
    </xf>
    <xf numFmtId="49" fontId="2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0" fillId="0" borderId="1" xfId="0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0" fontId="2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vertical="center"/>
    </xf>
    <xf numFmtId="0" fontId="22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topLeftCell="A19" workbookViewId="0">
      <selection activeCell="B26" sqref="B26"/>
    </sheetView>
  </sheetViews>
  <sheetFormatPr defaultRowHeight="14.4" x14ac:dyDescent="0.3"/>
  <cols>
    <col min="1" max="1" width="5" customWidth="1"/>
    <col min="2" max="2" width="34.33203125" customWidth="1"/>
    <col min="3" max="3" width="8.33203125" customWidth="1"/>
    <col min="4" max="4" width="6.5546875" customWidth="1"/>
    <col min="5" max="5" width="9.33203125" customWidth="1"/>
    <col min="6" max="6" width="11.5546875" bestFit="1" customWidth="1"/>
    <col min="7" max="7" width="9.88671875" customWidth="1"/>
    <col min="8" max="8" width="10.6640625" customWidth="1"/>
    <col min="9" max="9" width="8.109375" customWidth="1"/>
    <col min="10" max="10" width="14" customWidth="1"/>
    <col min="11" max="11" width="11.6640625" customWidth="1"/>
    <col min="12" max="12" width="11" customWidth="1"/>
    <col min="13" max="13" width="12.109375" customWidth="1"/>
    <col min="14" max="14" width="7.33203125" customWidth="1"/>
    <col min="15" max="15" width="7.109375" customWidth="1"/>
    <col min="16" max="16" width="23" customWidth="1"/>
  </cols>
  <sheetData>
    <row r="1" spans="1:16" ht="15.6" x14ac:dyDescent="0.3">
      <c r="O1" s="9" t="s">
        <v>13</v>
      </c>
      <c r="P1" s="7"/>
    </row>
    <row r="2" spans="1:16" ht="15.6" x14ac:dyDescent="0.3">
      <c r="O2" s="48" t="s">
        <v>14</v>
      </c>
      <c r="P2" s="48"/>
    </row>
    <row r="3" spans="1:16" ht="15.6" x14ac:dyDescent="0.3">
      <c r="O3" s="48" t="s">
        <v>15</v>
      </c>
      <c r="P3" s="48"/>
    </row>
    <row r="4" spans="1:16" ht="15.6" x14ac:dyDescent="0.3">
      <c r="A4" s="50"/>
      <c r="B4" s="50"/>
      <c r="C4" s="50"/>
      <c r="D4" s="50"/>
      <c r="O4" s="48" t="s">
        <v>16</v>
      </c>
      <c r="P4" s="48"/>
    </row>
    <row r="6" spans="1:16" x14ac:dyDescent="0.3">
      <c r="A6" s="52" t="s">
        <v>8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16" x14ac:dyDescent="0.3">
      <c r="A7" s="52" t="s">
        <v>28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1:16" ht="40.950000000000003" customHeight="1" x14ac:dyDescent="0.35">
      <c r="A8" s="54" t="s">
        <v>20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1:16" ht="27" customHeight="1" x14ac:dyDescent="0.35">
      <c r="A9" s="51" t="s">
        <v>29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1:16" ht="36" customHeight="1" x14ac:dyDescent="0.35">
      <c r="A10" s="49" t="s">
        <v>31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3"/>
    </row>
    <row r="11" spans="1:1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2" customHeight="1" x14ac:dyDescent="0.3">
      <c r="A12" s="43" t="s">
        <v>7</v>
      </c>
      <c r="B12" s="45" t="s">
        <v>0</v>
      </c>
      <c r="C12" s="46" t="s">
        <v>1</v>
      </c>
      <c r="D12" s="43" t="s">
        <v>2</v>
      </c>
      <c r="E12" s="44" t="s">
        <v>17</v>
      </c>
      <c r="F12" s="44"/>
      <c r="G12" s="44"/>
      <c r="H12" s="44"/>
      <c r="I12" s="44" t="s">
        <v>24</v>
      </c>
      <c r="J12" s="44"/>
      <c r="K12" s="44"/>
      <c r="L12" s="44"/>
      <c r="M12" s="44" t="s">
        <v>10</v>
      </c>
      <c r="N12" s="44" t="s">
        <v>11</v>
      </c>
      <c r="O12" s="44" t="s">
        <v>12</v>
      </c>
      <c r="P12" s="47" t="s">
        <v>9</v>
      </c>
    </row>
    <row r="13" spans="1:16" ht="15.6" x14ac:dyDescent="0.3">
      <c r="A13" s="43"/>
      <c r="B13" s="45"/>
      <c r="C13" s="46"/>
      <c r="D13" s="43"/>
      <c r="E13" s="44" t="s">
        <v>3</v>
      </c>
      <c r="F13" s="43" t="s">
        <v>4</v>
      </c>
      <c r="G13" s="43" t="s">
        <v>5</v>
      </c>
      <c r="H13" s="43"/>
      <c r="I13" s="44" t="s">
        <v>3</v>
      </c>
      <c r="J13" s="43" t="s">
        <v>4</v>
      </c>
      <c r="K13" s="43" t="s">
        <v>5</v>
      </c>
      <c r="L13" s="43"/>
      <c r="M13" s="44"/>
      <c r="N13" s="44"/>
      <c r="O13" s="44"/>
      <c r="P13" s="47"/>
    </row>
    <row r="14" spans="1:16" ht="31.2" x14ac:dyDescent="0.3">
      <c r="A14" s="43"/>
      <c r="B14" s="45"/>
      <c r="C14" s="46"/>
      <c r="D14" s="43"/>
      <c r="E14" s="44"/>
      <c r="F14" s="43"/>
      <c r="G14" s="10" t="s">
        <v>6</v>
      </c>
      <c r="H14" s="10" t="s">
        <v>30</v>
      </c>
      <c r="I14" s="44"/>
      <c r="J14" s="43"/>
      <c r="K14" s="10" t="s">
        <v>6</v>
      </c>
      <c r="L14" s="10" t="s">
        <v>30</v>
      </c>
      <c r="M14" s="44"/>
      <c r="N14" s="44"/>
      <c r="O14" s="44"/>
      <c r="P14" s="47"/>
    </row>
    <row r="15" spans="1:16" ht="154.5" customHeight="1" x14ac:dyDescent="0.3">
      <c r="A15" s="33">
        <v>1</v>
      </c>
      <c r="B15" s="25" t="s">
        <v>21</v>
      </c>
      <c r="C15" s="26" t="s">
        <v>22</v>
      </c>
      <c r="D15" s="11">
        <v>2610</v>
      </c>
      <c r="E15" s="37" t="s">
        <v>25</v>
      </c>
      <c r="F15" s="15">
        <v>39410764</v>
      </c>
      <c r="G15" s="16">
        <v>39410764</v>
      </c>
      <c r="H15" s="16"/>
      <c r="I15" s="37" t="s">
        <v>25</v>
      </c>
      <c r="J15" s="15">
        <v>39404044.369999997</v>
      </c>
      <c r="K15" s="17">
        <v>39404044.369999997</v>
      </c>
      <c r="L15" s="17">
        <v>0</v>
      </c>
      <c r="M15" s="17">
        <v>39404044.369999997</v>
      </c>
      <c r="N15" s="17">
        <v>0</v>
      </c>
      <c r="O15" s="17">
        <v>0</v>
      </c>
      <c r="P15" s="30" t="s">
        <v>39</v>
      </c>
    </row>
    <row r="16" spans="1:16" ht="69" x14ac:dyDescent="0.3">
      <c r="A16" s="33">
        <v>2</v>
      </c>
      <c r="B16" s="25" t="s">
        <v>40</v>
      </c>
      <c r="C16" s="26" t="s">
        <v>22</v>
      </c>
      <c r="D16" s="11">
        <v>3210</v>
      </c>
      <c r="E16" s="37" t="s">
        <v>25</v>
      </c>
      <c r="F16" s="15">
        <v>38300</v>
      </c>
      <c r="G16" s="16">
        <v>0</v>
      </c>
      <c r="H16" s="33">
        <v>38300</v>
      </c>
      <c r="I16" s="37" t="s">
        <v>25</v>
      </c>
      <c r="J16" s="31">
        <v>38270</v>
      </c>
      <c r="K16" s="32">
        <v>0</v>
      </c>
      <c r="L16" s="33">
        <v>38270</v>
      </c>
      <c r="M16" s="33">
        <v>38270</v>
      </c>
      <c r="N16" s="17">
        <v>0</v>
      </c>
      <c r="O16" s="17">
        <v>0</v>
      </c>
      <c r="P16" s="25" t="s">
        <v>23</v>
      </c>
    </row>
    <row r="17" spans="1:16" x14ac:dyDescent="0.3">
      <c r="A17" s="33"/>
      <c r="B17" s="41" t="s">
        <v>19</v>
      </c>
      <c r="C17" s="28"/>
      <c r="D17" s="12"/>
      <c r="E17" s="19"/>
      <c r="F17" s="15">
        <f>SUM(F15:F16)</f>
        <v>39449064</v>
      </c>
      <c r="G17" s="20">
        <f>SUM(G15:G16)</f>
        <v>39410764</v>
      </c>
      <c r="H17" s="40">
        <f>SUM(H15:H16)</f>
        <v>38300</v>
      </c>
      <c r="I17" s="19"/>
      <c r="J17" s="34">
        <f>SUM(J15:J16)</f>
        <v>39442314.369999997</v>
      </c>
      <c r="K17" s="35">
        <f>SUM(K15:K16)</f>
        <v>39404044.369999997</v>
      </c>
      <c r="L17" s="35">
        <f>SUM(L15:L16)</f>
        <v>38270</v>
      </c>
      <c r="M17" s="35">
        <f>SUM(M15:M16)</f>
        <v>39442314.369999997</v>
      </c>
      <c r="N17" s="22">
        <v>0</v>
      </c>
      <c r="O17" s="22">
        <v>0</v>
      </c>
      <c r="P17" s="23"/>
    </row>
    <row r="18" spans="1:16" ht="111" x14ac:dyDescent="0.3">
      <c r="A18" s="33"/>
      <c r="B18" s="29" t="s">
        <v>42</v>
      </c>
      <c r="C18" s="26" t="s">
        <v>22</v>
      </c>
      <c r="D18" s="11">
        <v>2610</v>
      </c>
      <c r="E18" s="14" t="s">
        <v>25</v>
      </c>
      <c r="F18" s="15">
        <v>9796157</v>
      </c>
      <c r="G18" s="16">
        <v>9796157</v>
      </c>
      <c r="H18" s="33">
        <v>0</v>
      </c>
      <c r="I18" s="14" t="s">
        <v>25</v>
      </c>
      <c r="J18" s="31">
        <v>9635756</v>
      </c>
      <c r="K18" s="33">
        <v>9635756</v>
      </c>
      <c r="L18" s="33">
        <v>0</v>
      </c>
      <c r="M18" s="33">
        <v>9635756</v>
      </c>
      <c r="N18" s="17">
        <v>0</v>
      </c>
      <c r="O18" s="17">
        <v>0</v>
      </c>
      <c r="P18" s="24" t="s">
        <v>41</v>
      </c>
    </row>
    <row r="19" spans="1:16" ht="30.75" customHeight="1" x14ac:dyDescent="0.3">
      <c r="A19" s="33"/>
      <c r="B19" s="27" t="s">
        <v>27</v>
      </c>
      <c r="C19" s="26"/>
      <c r="D19" s="11"/>
      <c r="E19" s="14"/>
      <c r="F19" s="31">
        <f>SUM(F18)</f>
        <v>9796157</v>
      </c>
      <c r="G19" s="31">
        <f t="shared" ref="G19:M19" si="0">SUM(G18)</f>
        <v>9796157</v>
      </c>
      <c r="H19" s="31">
        <f t="shared" si="0"/>
        <v>0</v>
      </c>
      <c r="I19" s="31">
        <f t="shared" si="0"/>
        <v>0</v>
      </c>
      <c r="J19" s="31">
        <f t="shared" si="0"/>
        <v>9635756</v>
      </c>
      <c r="K19" s="31">
        <f t="shared" si="0"/>
        <v>9635756</v>
      </c>
      <c r="L19" s="31">
        <f t="shared" si="0"/>
        <v>0</v>
      </c>
      <c r="M19" s="31">
        <f t="shared" si="0"/>
        <v>9635756</v>
      </c>
      <c r="N19" s="17">
        <v>0</v>
      </c>
      <c r="O19" s="17">
        <v>0</v>
      </c>
      <c r="P19" s="24"/>
    </row>
    <row r="20" spans="1:16" ht="28.2" x14ac:dyDescent="0.3">
      <c r="A20" s="33">
        <v>1</v>
      </c>
      <c r="B20" s="38" t="s">
        <v>32</v>
      </c>
      <c r="C20" s="26" t="s">
        <v>33</v>
      </c>
      <c r="D20" s="11">
        <v>2620</v>
      </c>
      <c r="E20" s="14" t="s">
        <v>18</v>
      </c>
      <c r="F20" s="15">
        <v>500000</v>
      </c>
      <c r="G20" s="16">
        <v>500000</v>
      </c>
      <c r="H20" s="13">
        <v>0</v>
      </c>
      <c r="I20" s="37" t="s">
        <v>18</v>
      </c>
      <c r="J20" s="31">
        <v>500000</v>
      </c>
      <c r="K20" s="32">
        <v>500000</v>
      </c>
      <c r="L20" s="33"/>
      <c r="M20" s="33">
        <v>500000</v>
      </c>
      <c r="N20" s="17"/>
      <c r="O20" s="17"/>
      <c r="P20" s="24" t="s">
        <v>38</v>
      </c>
    </row>
    <row r="21" spans="1:16" ht="28.2" x14ac:dyDescent="0.3">
      <c r="A21" s="33">
        <v>2</v>
      </c>
      <c r="B21" s="39" t="s">
        <v>34</v>
      </c>
      <c r="C21" s="26" t="s">
        <v>33</v>
      </c>
      <c r="D21" s="11">
        <v>2620</v>
      </c>
      <c r="E21" s="14" t="s">
        <v>18</v>
      </c>
      <c r="F21" s="15">
        <v>400000</v>
      </c>
      <c r="G21" s="16">
        <v>400000</v>
      </c>
      <c r="H21" s="13"/>
      <c r="I21" s="37" t="s">
        <v>18</v>
      </c>
      <c r="J21" s="31">
        <v>400000</v>
      </c>
      <c r="K21" s="33">
        <v>400000</v>
      </c>
      <c r="L21" s="33"/>
      <c r="M21" s="33">
        <v>400000</v>
      </c>
      <c r="N21" s="17"/>
      <c r="O21" s="17"/>
      <c r="P21" s="24" t="s">
        <v>38</v>
      </c>
    </row>
    <row r="22" spans="1:16" ht="41.4" x14ac:dyDescent="0.3">
      <c r="A22" s="33">
        <v>3</v>
      </c>
      <c r="B22" s="39" t="s">
        <v>35</v>
      </c>
      <c r="C22" s="26" t="s">
        <v>33</v>
      </c>
      <c r="D22" s="11">
        <v>2620</v>
      </c>
      <c r="E22" s="14" t="s">
        <v>18</v>
      </c>
      <c r="F22" s="15">
        <v>2000000</v>
      </c>
      <c r="G22" s="16">
        <v>2000000</v>
      </c>
      <c r="H22" s="13"/>
      <c r="I22" s="37" t="s">
        <v>18</v>
      </c>
      <c r="J22" s="31">
        <v>2000000</v>
      </c>
      <c r="K22" s="33">
        <v>2000000</v>
      </c>
      <c r="L22" s="33"/>
      <c r="M22" s="33">
        <v>2000000</v>
      </c>
      <c r="N22" s="17"/>
      <c r="O22" s="17"/>
      <c r="P22" s="24" t="s">
        <v>38</v>
      </c>
    </row>
    <row r="23" spans="1:16" ht="28.2" x14ac:dyDescent="0.3">
      <c r="A23" s="33">
        <v>4</v>
      </c>
      <c r="B23" s="39" t="s">
        <v>36</v>
      </c>
      <c r="C23" s="26" t="s">
        <v>33</v>
      </c>
      <c r="D23" s="11">
        <v>2620</v>
      </c>
      <c r="E23" s="14" t="s">
        <v>18</v>
      </c>
      <c r="F23" s="15">
        <v>400000</v>
      </c>
      <c r="G23" s="16">
        <v>400000</v>
      </c>
      <c r="H23" s="21"/>
      <c r="I23" s="37" t="s">
        <v>18</v>
      </c>
      <c r="J23" s="34">
        <v>400000</v>
      </c>
      <c r="K23" s="36">
        <v>400000</v>
      </c>
      <c r="L23" s="35"/>
      <c r="M23" s="36">
        <v>400000</v>
      </c>
      <c r="N23" s="17"/>
      <c r="O23" s="17"/>
      <c r="P23" s="24" t="s">
        <v>38</v>
      </c>
    </row>
    <row r="24" spans="1:16" ht="41.4" x14ac:dyDescent="0.3">
      <c r="A24" s="33">
        <v>5</v>
      </c>
      <c r="B24" s="39" t="s">
        <v>37</v>
      </c>
      <c r="C24" s="26" t="s">
        <v>33</v>
      </c>
      <c r="D24" s="11">
        <v>3220</v>
      </c>
      <c r="E24" s="14" t="s">
        <v>18</v>
      </c>
      <c r="F24" s="15">
        <v>36762000</v>
      </c>
      <c r="G24" s="20"/>
      <c r="H24" s="13">
        <v>36762000</v>
      </c>
      <c r="I24" s="37" t="s">
        <v>18</v>
      </c>
      <c r="J24" s="18">
        <v>36762000</v>
      </c>
      <c r="K24" s="21"/>
      <c r="L24" s="13">
        <v>36762000</v>
      </c>
      <c r="M24" s="13">
        <v>36762000</v>
      </c>
      <c r="N24" s="17"/>
      <c r="O24" s="17"/>
      <c r="P24" s="24" t="s">
        <v>38</v>
      </c>
    </row>
    <row r="25" spans="1:16" ht="27.6" x14ac:dyDescent="0.3">
      <c r="A25" s="33"/>
      <c r="B25" s="42" t="s">
        <v>43</v>
      </c>
      <c r="C25" s="26"/>
      <c r="D25" s="11"/>
      <c r="E25" s="14"/>
      <c r="F25" s="18">
        <f>SUM(F20:F24)</f>
        <v>40062000</v>
      </c>
      <c r="G25" s="21">
        <f>SUM(G20:G24)</f>
        <v>3300000</v>
      </c>
      <c r="H25" s="21">
        <f>SUM(H20:H24)</f>
        <v>36762000</v>
      </c>
      <c r="I25" s="19"/>
      <c r="J25" s="18">
        <f>SUM(J20:J24)</f>
        <v>40062000</v>
      </c>
      <c r="K25" s="21">
        <f>SUM(K20:K24)</f>
        <v>3300000</v>
      </c>
      <c r="L25" s="21">
        <f>SUM(L20:L24)</f>
        <v>36762000</v>
      </c>
      <c r="M25" s="21">
        <f>SUM(M20:M24)</f>
        <v>40062000</v>
      </c>
      <c r="N25" s="17"/>
      <c r="O25" s="17"/>
      <c r="P25" s="24"/>
    </row>
    <row r="26" spans="1:16" x14ac:dyDescent="0.3">
      <c r="A26" s="33"/>
      <c r="B26" s="18" t="s">
        <v>26</v>
      </c>
      <c r="C26" s="13"/>
      <c r="D26" s="13"/>
      <c r="E26" s="13"/>
      <c r="F26" s="18">
        <f t="shared" ref="F26:M26" si="1">F17+F19+F25</f>
        <v>89307221</v>
      </c>
      <c r="G26" s="18">
        <f t="shared" si="1"/>
        <v>52506921</v>
      </c>
      <c r="H26" s="18">
        <f t="shared" si="1"/>
        <v>36800300</v>
      </c>
      <c r="I26" s="18">
        <f t="shared" si="1"/>
        <v>0</v>
      </c>
      <c r="J26" s="18">
        <f t="shared" si="1"/>
        <v>89140070.370000005</v>
      </c>
      <c r="K26" s="18">
        <f t="shared" si="1"/>
        <v>52339800.369999997</v>
      </c>
      <c r="L26" s="18">
        <f t="shared" si="1"/>
        <v>36800270</v>
      </c>
      <c r="M26" s="18">
        <f t="shared" si="1"/>
        <v>89140070.370000005</v>
      </c>
      <c r="N26" s="21"/>
      <c r="O26" s="21"/>
      <c r="P26" s="13"/>
    </row>
    <row r="29" spans="1:16" ht="53.4" customHeight="1" x14ac:dyDescent="0.35">
      <c r="B29" s="8"/>
      <c r="C29" s="2"/>
      <c r="D29" s="2"/>
      <c r="E29" s="2"/>
      <c r="F29" s="2"/>
      <c r="G29" s="2"/>
      <c r="H29" s="7"/>
      <c r="I29" s="5"/>
      <c r="J29" s="5"/>
    </row>
    <row r="30" spans="1:16" ht="18" x14ac:dyDescent="0.35">
      <c r="B30" s="2"/>
      <c r="C30" s="2"/>
      <c r="D30" s="2"/>
      <c r="E30" s="2"/>
      <c r="F30" s="2"/>
      <c r="G30" s="2"/>
      <c r="H30" s="5"/>
      <c r="I30" s="5"/>
      <c r="J30" s="5"/>
    </row>
    <row r="31" spans="1:16" ht="18" x14ac:dyDescent="0.35">
      <c r="B31" s="2"/>
      <c r="C31" s="2"/>
      <c r="D31" s="2"/>
      <c r="E31" s="2"/>
      <c r="F31" s="2"/>
      <c r="G31" s="2"/>
      <c r="H31" s="5"/>
      <c r="I31" s="5"/>
      <c r="J31" s="5"/>
    </row>
    <row r="32" spans="1:16" ht="18" x14ac:dyDescent="0.35">
      <c r="B32" s="2"/>
      <c r="C32" s="2"/>
      <c r="D32" s="2"/>
      <c r="E32" s="2"/>
      <c r="F32" s="2"/>
      <c r="G32" s="2"/>
      <c r="H32" s="5"/>
      <c r="I32" s="5"/>
      <c r="J32" s="5"/>
    </row>
    <row r="33" spans="2:10" ht="18" x14ac:dyDescent="0.35">
      <c r="B33" s="2"/>
      <c r="C33" s="2"/>
      <c r="D33" s="2"/>
      <c r="E33" s="2"/>
      <c r="F33" s="2"/>
      <c r="G33" s="2"/>
      <c r="H33" s="5"/>
      <c r="I33" s="5"/>
      <c r="J33" s="5"/>
    </row>
    <row r="34" spans="2:10" ht="18" x14ac:dyDescent="0.35">
      <c r="B34" s="2"/>
      <c r="C34" s="2"/>
      <c r="D34" s="2"/>
      <c r="E34" s="2"/>
      <c r="F34" s="2"/>
      <c r="G34" s="2"/>
      <c r="H34" s="5"/>
    </row>
    <row r="35" spans="2:10" x14ac:dyDescent="0.3">
      <c r="B35" s="4"/>
      <c r="C35" s="4"/>
      <c r="D35" s="4"/>
      <c r="E35" s="4"/>
      <c r="F35" s="4"/>
      <c r="G35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2024-03-13T13:11:22Z</cp:lastPrinted>
  <dcterms:created xsi:type="dcterms:W3CDTF">2021-03-04T13:41:37Z</dcterms:created>
  <dcterms:modified xsi:type="dcterms:W3CDTF">2024-03-14T08:31:49Z</dcterms:modified>
</cp:coreProperties>
</file>