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13_ncr:1_{D8B40227-6FE6-4FF1-A361-6EBEB92E37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7" i="1" l="1"/>
  <c r="G17" i="1"/>
  <c r="H17" i="1"/>
  <c r="K17" i="1" l="1"/>
  <c r="L17" i="1"/>
  <c r="M17" i="1"/>
  <c r="J17" i="1"/>
  <c r="O17" i="1" l="1"/>
  <c r="N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<sst xmlns="http://schemas.openxmlformats.org/spreadsheetml/2006/main" count="40" uniqueCount="31">
  <si>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</si>
  <si>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</si>
  <si>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</si>
  <si>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</si>
  <si>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</si>
  <si>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</si>
  <si>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</si>
  <si>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</si>
  <si>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</si>
  <si>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</si>
  <si>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</si>
  <si>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</si>
  <si>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</si>
  <si>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</si>
  <si>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</si>
  <si>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</si>
  <si>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</si>
  <si>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</si>
  <si>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</si>
  <si>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</si>
  <si>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0217670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</si>
  <si>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використання внесків органу місцевого самоврядування до статутного фонду комунального підприємства "Червоноградводоканал"  у  2023 році</t>
    </r>
  </si>
  <si>
    <t>Придбання глибинних насосів</t>
  </si>
  <si>
    <t>2 од.</t>
  </si>
  <si>
    <t>Придбання приладів плавного пуску глибинних насосів</t>
  </si>
  <si>
    <t>4 од.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</si>
  <si>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"Червоноградводоканал" </t>
    </r>
  </si>
  <si>
    <t>Касові видатки на 2023  рік  грн.</t>
  </si>
  <si>
    <t>ЩОДО ВИКОНАННЯ МІСЦЕВОЇ  ЦІЛЬОВОЇ ПРОГРАМИ СТАНОМ    НА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</si>
  <si>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№1691 від 23.02.2023р.</t>
    </r>
  </si>
  <si>
    <t>спеціальний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</si>
</sst>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L15" sqref="L15"/>
    </sheetView>
  </sheetViews>
  <sheetFormatPr defaultRowHeight="14.4" x14ac:dyDescent="0.3"/>
  <cols>
    <col min="1" max="1" width="5" customWidth="1"/>
    <col min="2" max="2" width="37.33203125" customWidth="1"/>
    <col min="3" max="3" width="8.88671875" customWidth="1"/>
    <col min="4" max="4" width="7" customWidth="1"/>
    <col min="7" max="7" width="9" customWidth="1"/>
    <col min="8" max="8" width="9.6640625" customWidth="1"/>
    <col min="10" max="10" width="11.88671875" customWidth="1"/>
    <col min="11" max="11" width="9.5546875" customWidth="1"/>
    <col min="12" max="12" width="11" customWidth="1"/>
    <col min="13" max="13" width="12.109375" customWidth="1"/>
    <col min="14" max="15" width="8.88671875" customWidth="1"/>
    <col min="16" max="16" width="21.5546875" customWidth="1"/>
  </cols>
  <sheetData>
    <row r="1" spans="1:16" ht="15.6" x14ac:dyDescent="0.3">
      <c r="O1" s="9" t="s">
        <v>14</v>
      </c>
      <c r="P1" s="7"/>
    </row>
    <row r="2" spans="1:16" ht="15.6" x14ac:dyDescent="0.3">
      <c r="O2" s="29" t="s">
        <v>15</v>
      </c>
      <c r="P2" s="29"/>
    </row>
    <row r="3" spans="1:16" ht="15.6" x14ac:dyDescent="0.3">
      <c r="O3" s="29" t="s">
        <v>16</v>
      </c>
      <c r="P3" s="29"/>
    </row>
    <row r="4" spans="1:16" ht="15.6" x14ac:dyDescent="0.3">
      <c r="A4" s="31"/>
      <c r="B4" s="31"/>
      <c r="C4" s="31"/>
      <c r="D4" s="31"/>
      <c r="O4" s="29" t="s">
        <v>17</v>
      </c>
      <c r="P4" s="29"/>
    </row>
    <row r="6" spans="1:16" x14ac:dyDescent="0.3">
      <c r="A6" s="33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33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40.950000000000003" customHeight="1" x14ac:dyDescent="0.35">
      <c r="A8" s="35" t="s">
        <v>21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7" customHeight="1" x14ac:dyDescent="0.35">
      <c r="A9" s="32" t="s">
        <v>29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7" customHeight="1" x14ac:dyDescent="0.35">
      <c r="A10" s="30" t="s">
        <v>26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24" t="s">
        <v>7</v>
      </c>
      <c r="B12" s="26" t="s">
        <v>0</v>
      </c>
      <c r="C12" s="27" t="s">
        <v>1</v>
      </c>
      <c r="D12" s="24" t="s">
        <v>2</v>
      </c>
      <c r="E12" s="25" t="s">
        <v>18</v>
      </c>
      <c r="F12" s="25"/>
      <c r="G12" s="25"/>
      <c r="H12" s="25"/>
      <c r="I12" s="25" t="s">
        <v>27</v>
      </c>
      <c r="J12" s="25"/>
      <c r="K12" s="25"/>
      <c r="L12" s="25"/>
      <c r="M12" s="25" t="s">
        <v>11</v>
      </c>
      <c r="N12" s="25" t="s">
        <v>12</v>
      </c>
      <c r="O12" s="25" t="s">
        <v>13</v>
      </c>
      <c r="P12" s="28" t="s">
        <v>10</v>
      </c>
    </row>
    <row r="13" spans="1:16" ht="15.6" x14ac:dyDescent="0.3">
      <c r="A13" s="24"/>
      <c r="B13" s="26"/>
      <c r="C13" s="27"/>
      <c r="D13" s="24"/>
      <c r="E13" s="25" t="s">
        <v>3</v>
      </c>
      <c r="F13" s="24" t="s">
        <v>4</v>
      </c>
      <c r="G13" s="24" t="s">
        <v>5</v>
      </c>
      <c r="H13" s="24"/>
      <c r="I13" s="25" t="s">
        <v>3</v>
      </c>
      <c r="J13" s="24" t="s">
        <v>4</v>
      </c>
      <c r="K13" s="24" t="s">
        <v>5</v>
      </c>
      <c r="L13" s="24"/>
      <c r="M13" s="25"/>
      <c r="N13" s="25"/>
      <c r="O13" s="25"/>
      <c r="P13" s="28"/>
    </row>
    <row r="14" spans="1:16" ht="46.8" x14ac:dyDescent="0.3">
      <c r="A14" s="24"/>
      <c r="B14" s="26"/>
      <c r="C14" s="27"/>
      <c r="D14" s="24"/>
      <c r="E14" s="25"/>
      <c r="F14" s="24"/>
      <c r="G14" s="10" t="s">
        <v>6</v>
      </c>
      <c r="H14" s="10" t="s">
        <v>30</v>
      </c>
      <c r="I14" s="25"/>
      <c r="J14" s="24"/>
      <c r="K14" s="10" t="s">
        <v>6</v>
      </c>
      <c r="L14" s="10" t="s">
        <v>30</v>
      </c>
      <c r="M14" s="25"/>
      <c r="N14" s="25"/>
      <c r="O14" s="25"/>
      <c r="P14" s="28"/>
    </row>
    <row r="15" spans="1:16" ht="27.6" x14ac:dyDescent="0.3">
      <c r="A15" s="12">
        <v>1</v>
      </c>
      <c r="B15" s="22" t="s">
        <v>22</v>
      </c>
      <c r="C15" s="23" t="s">
        <v>20</v>
      </c>
      <c r="D15" s="11">
        <v>3210</v>
      </c>
      <c r="E15" s="13" t="s">
        <v>19</v>
      </c>
      <c r="F15" s="14">
        <v>260000</v>
      </c>
      <c r="G15" s="15">
        <v>0</v>
      </c>
      <c r="H15" s="15">
        <v>260000</v>
      </c>
      <c r="I15" s="13" t="s">
        <v>19</v>
      </c>
      <c r="J15" s="14">
        <v>259896</v>
      </c>
      <c r="K15" s="16"/>
      <c r="L15" s="16">
        <v>259896</v>
      </c>
      <c r="M15" s="16">
        <v>259896</v>
      </c>
      <c r="N15" s="16">
        <v>0</v>
      </c>
      <c r="O15" s="16">
        <v>0</v>
      </c>
      <c r="P15" s="17" t="s">
        <v>23</v>
      </c>
    </row>
    <row r="16" spans="1:16" ht="27.6" x14ac:dyDescent="0.3">
      <c r="A16" s="12">
        <v>2</v>
      </c>
      <c r="B16" s="22" t="s">
        <v>24</v>
      </c>
      <c r="C16" s="23" t="s">
        <v>20</v>
      </c>
      <c r="D16" s="11">
        <v>3210</v>
      </c>
      <c r="E16" s="13" t="s">
        <v>19</v>
      </c>
      <c r="F16" s="14">
        <v>120000</v>
      </c>
      <c r="G16" s="15">
        <v>0</v>
      </c>
      <c r="H16" s="12">
        <v>120000</v>
      </c>
      <c r="I16" s="13" t="s">
        <v>19</v>
      </c>
      <c r="J16" s="18">
        <v>104555.28</v>
      </c>
      <c r="K16" s="19">
        <v>0</v>
      </c>
      <c r="L16" s="12">
        <v>104555.28</v>
      </c>
      <c r="M16" s="12">
        <v>104555.28</v>
      </c>
      <c r="N16" s="16">
        <v>0</v>
      </c>
      <c r="O16" s="16">
        <v>0</v>
      </c>
      <c r="P16" s="20" t="s">
        <v>25</v>
      </c>
    </row>
    <row r="17" spans="1:16" x14ac:dyDescent="0.3">
      <c r="A17" s="12"/>
      <c r="B17" s="18" t="s">
        <v>9</v>
      </c>
      <c r="C17" s="12"/>
      <c r="D17" s="12"/>
      <c r="E17" s="12"/>
      <c r="F17" s="18">
        <f>SUM(F15:F16)</f>
        <v>380000</v>
      </c>
      <c r="G17" s="18">
        <f>SUM(G15:G16)</f>
        <v>0</v>
      </c>
      <c r="H17" s="18">
        <f>SUM(H15:H16)</f>
        <v>380000</v>
      </c>
      <c r="I17" s="12"/>
      <c r="J17" s="21">
        <f>SUM(J15:J16)</f>
        <v>364451.28</v>
      </c>
      <c r="K17" s="21">
        <f>SUM(K15:K16)</f>
        <v>0</v>
      </c>
      <c r="L17" s="21">
        <f>SUM(L15:L16)</f>
        <v>364451.28</v>
      </c>
      <c r="M17" s="21">
        <f>SUM(M15:M16)</f>
        <v>364451.28</v>
      </c>
      <c r="N17" s="21">
        <f t="shared" ref="N17:O17" si="0">N15+N16</f>
        <v>0</v>
      </c>
      <c r="O17" s="21">
        <f t="shared" si="0"/>
        <v>0</v>
      </c>
      <c r="P17" s="12"/>
    </row>
    <row r="20" spans="1:16" ht="53.4" customHeight="1" x14ac:dyDescent="0.35">
      <c r="B20" s="8"/>
      <c r="C20" s="2"/>
      <c r="D20" s="2"/>
      <c r="E20" s="2"/>
      <c r="F20" s="2"/>
      <c r="G20" s="2"/>
      <c r="H20" s="7"/>
      <c r="I20" s="5"/>
      <c r="J20" s="5"/>
    </row>
    <row r="21" spans="1:16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1:16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1:16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1:16" ht="18" x14ac:dyDescent="0.35">
      <c r="B24" s="2"/>
      <c r="C24" s="2"/>
      <c r="D24" s="2"/>
      <c r="E24" s="2"/>
      <c r="F24" s="2"/>
      <c r="G24" s="2"/>
      <c r="H24" s="5"/>
      <c r="I24" s="5"/>
      <c r="J24" s="5"/>
    </row>
    <row r="25" spans="1:16" ht="18" x14ac:dyDescent="0.35">
      <c r="B25" s="2"/>
      <c r="C25" s="2"/>
      <c r="D25" s="2"/>
      <c r="E25" s="2"/>
      <c r="F25" s="2"/>
      <c r="G25" s="2"/>
      <c r="H25" s="5"/>
    </row>
    <row r="26" spans="1:16" x14ac:dyDescent="0.3">
      <c r="B26" s="4"/>
      <c r="C26" s="4"/>
      <c r="D26" s="4"/>
      <c r="E26" s="4"/>
      <c r="F26" s="4"/>
      <c r="G26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2024-03-13T13:31:19Z</cp:lastPrinted>
  <dcterms:created xsi:type="dcterms:W3CDTF">2021-03-04T13:41:37Z</dcterms:created>
  <dcterms:modified xsi:type="dcterms:W3CDTF">2024-03-13T13:31:22Z</dcterms:modified>
</cp:coreProperties>
</file>