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програми\"/>
    </mc:Choice>
  </mc:AlternateContent>
  <xr:revisionPtr revIDLastSave="0" documentId="8_{AA30DA8E-B8DB-41F7-B138-9ACCD52B52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40" i="1" l="1"/>
  <c r="M38" i="1"/>
  <c r="K38" i="1"/>
  <c r="J38" i="1"/>
  <c r="J39" i="1" l="1"/>
  <c r="F39" i="1"/>
</calcChain>
</file>

<file path=xl/sharedStrings.xml><?xml version="1.0" encoding="utf-8"?>
<sst xmlns="http://schemas.openxmlformats.org/spreadsheetml/2006/main" count="124" uniqueCount="78">
  <si>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</si>
  <si>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</si>
  <si>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</si>
  <si>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</si>
  <si>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</si>
  <si>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</si>
  <si>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</si>
  <si>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</si>
  <si>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</si>
  <si>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 xml:space="preserve">фактичні видатки </t>
  </si>
  <si>
    <t>Дебіторська заборгованість</t>
  </si>
  <si>
    <t>Кредиторська заборгованість</t>
  </si>
  <si>
    <t>грн.</t>
  </si>
  <si>
    <t>ЗВІТ</t>
  </si>
  <si>
    <t>ВІДПОВІДАЛЬНИЙ ВИКОНАВЕЦЬ</t>
  </si>
  <si>
    <t>бюджет  територіальної  громади</t>
  </si>
  <si>
    <r>
      <t xml:space="preserve">НАЗВА ПРОГРАМИ     </t>
    </r>
    <r>
      <rPr>
        <b/>
        <sz val="14"/>
        <color indexed="8"/>
        <rFont val="Times New Roman"/>
        <family val="1"/>
        <charset val="204"/>
      </rPr>
      <t xml:space="preserve"> Програма фінансового забезпечення територіальної оборони на 2023 рік</t>
    </r>
  </si>
  <si>
    <t>Забезпечення перевезення особового складу підрозділів територіальної оборони</t>
  </si>
  <si>
    <t>Офісний папір А-4, канцелярське приладдя (Територіальний центр комплектування та соціальної підтримки)</t>
  </si>
  <si>
    <t>Прилад нічного бачення</t>
  </si>
  <si>
    <t>98756,00 грн -оплата послуг за перевезення особового складу підрозділів  тероборони</t>
  </si>
  <si>
    <t>Касові видатки на 2023  рік</t>
  </si>
  <si>
    <t>Перевезення призовників, мобілізованих,добровільних формувань,загиблих героїв, військовослужбовців та інших перевезень пов'язаних з забезпеченням завдань воєнного стану</t>
  </si>
  <si>
    <t>Оплата послуг з перевезення мобілізованих, військовозобов'язаних та членів ДФТГ</t>
  </si>
  <si>
    <t>Придбання 10 тепловізорів</t>
  </si>
  <si>
    <t>Придбання 5-ти універсальних зарядних пристроїв PMLN6622A</t>
  </si>
  <si>
    <t>Організація перевезення тіл загиблих (померлих) військовослужбовців та довезення членів їх родин до місця поховання військовослужбовців</t>
  </si>
  <si>
    <t xml:space="preserve">Придбання 40  акумуляторів до радіостанцій </t>
  </si>
  <si>
    <t>Закупівля обладнання для військових частин:радіостанцій Motorola 60 шт. на суму 1920,0 тис.грн.</t>
  </si>
  <si>
    <t xml:space="preserve">647645,00 грн-перевезення військовозобовязаних призовників </t>
  </si>
  <si>
    <t>195554,00 грн-оплата послуг з перевезення тіл загиблих (померлих) військовослужбовців та членів їх родин до місця поховання військовослужбовців</t>
  </si>
  <si>
    <t>Придбання терміналів старлінк-2 шт, придбання зарядної станції  EcoFlow-1 шт</t>
  </si>
  <si>
    <t>Придбання двигунів для човнів БФ "Любарт"</t>
  </si>
  <si>
    <t>Придбання квадрокоптера DJI Mavic 3 Fly More Combo»</t>
  </si>
  <si>
    <t xml:space="preserve">Придбання квадрокоптерів DJI MAVIC 3T-4шт.  та DJI MAVIC 3Fly More Combo з подальшою передачею Збройним Силам України </t>
  </si>
  <si>
    <t>Придбання квадрокоптера DJI Matrice 30T</t>
  </si>
  <si>
    <t>ЩОДО ВИКОНАННЯ МІСЬКОЇ  ЦІЛЬОВОЇ ПРОГРАМИ СТАНОМ  НА  01.01.2024Р</t>
  </si>
  <si>
    <t>Придбання квадрокоптера DJI Mavic 3T Worry-Free Basic Combo (з тепловізором)</t>
  </si>
  <si>
    <t>Придбання 5-ти квадрокоптерів DJI Mavic 3T Worry-Free Basic Combo (з тепловізором)</t>
  </si>
  <si>
    <t xml:space="preserve">Придбання квадрокоптерів MAVIC </t>
  </si>
  <si>
    <t>916756,00 грн -оплата послуг за перевезення призовників, мобілізованих  та добровільних формувань</t>
  </si>
  <si>
    <t>Капітальний ремонт огорожі</t>
  </si>
  <si>
    <t>0618240</t>
  </si>
  <si>
    <t>кошти місцевого бюджету</t>
  </si>
  <si>
    <t>1917000,00 - придбання радіостанції Моторола - 60шт.</t>
  </si>
  <si>
    <t>144990,00 грн- придбання монокуляра нічного бачення - 1 шт.</t>
  </si>
  <si>
    <t>283989,00-придбання  тепловізорів - 10 шт.</t>
  </si>
  <si>
    <t>1014000,00 грн -придбання  квадрокоптерів - 5 шт.</t>
  </si>
  <si>
    <t>Результативні показники виконання програми</t>
  </si>
  <si>
    <t>Планові обсяги фінансування на 2023  рік, грн</t>
  </si>
  <si>
    <t>99960,00 грн-придбання акумуляторів до радіостанцій - 40 шт.</t>
  </si>
  <si>
    <t>77000,00грн- придбанння універсальних зарядних пристроїв - 5 шт</t>
  </si>
  <si>
    <t>290000,00 - придбання квадрокоптера DJI Matrice 30T - 1 шт.</t>
  </si>
  <si>
    <t>54020,00- придбання старлінків - 2 шт.                            106990,00-придбання зарядної станції - 1 шт.</t>
  </si>
  <si>
    <t>Проведено капітальний ремонт огорожі гімназії №3 (заборгованість за 2022 рік) - демонтовано 165 м  металевої огорожі, встановлено 282, 7 м² металевої сітки, 2 хвіртки, 2 воріт</t>
  </si>
  <si>
    <t xml:space="preserve">придбання офісного паперу А4 -25 шт та папок з клапанами - 160 шт на суму 19613,70 грн. </t>
  </si>
  <si>
    <t>305000,00-придбання квадрокоптера -  3 шт.</t>
  </si>
  <si>
    <t>434040,00 грн-придбання  квадрокоптерів - 4 шт.</t>
  </si>
  <si>
    <t>1363376,80 грн-придбання  квадрокоптерів - 5 шт.</t>
  </si>
  <si>
    <t>*</t>
  </si>
  <si>
    <t>1171680,00 -придбання квадрокоптерів - 11 шт</t>
  </si>
  <si>
    <t xml:space="preserve">* - не виконано 1 захід згідно програми </t>
  </si>
  <si>
    <t>ЗАТВЕРДЖЕНО</t>
  </si>
  <si>
    <t>міської ради</t>
  </si>
  <si>
    <t>___________________ №_______</t>
  </si>
  <si>
    <r>
      <t xml:space="preserve">КОЛИ  І КИМ ЗАТВЕРДЖЕНА ПРОГРАМА  </t>
    </r>
    <r>
      <rPr>
        <b/>
        <sz val="14"/>
        <color indexed="8"/>
        <rFont val="Times New Roman"/>
        <family val="1"/>
        <charset val="204"/>
      </rPr>
      <t xml:space="preserve">рішенням Червоноградської міської ради від 22.12.2022 №1574 </t>
    </r>
  </si>
  <si>
    <t>Закупіля матеріалів та палива для їх доставки в зону бойових дій ГО "Автомайдан-Червоноград"</t>
  </si>
  <si>
    <t>закуплено 1060 л. дизельного палива</t>
  </si>
  <si>
    <t>закуплено 1660 л. дизельного палива</t>
  </si>
  <si>
    <t>придбання палива для доставки гуманітарної допомоги захисникам ГО "Автомайдан Червоноград"</t>
  </si>
  <si>
    <t>0218240</t>
  </si>
  <si>
    <t>ВСЬОГО ПО ПРОГРАМІ</t>
  </si>
  <si>
    <t>Всього по ГО "Автомайдан Червоноград":</t>
  </si>
  <si>
    <t>Всього по відділ освіти Червоноградської міської ради</t>
  </si>
  <si>
    <t>Всього по виконавчий комітет Червоноградської міської ради</t>
  </si>
  <si>
    <t>9542720, 2</t>
  </si>
  <si>
    <t>виконавчий комітет Червоноградської міської ради, відділ освіти Червонорадської міської ради, ГО "Автомайдан Червоноград"</t>
  </si>
  <si>
    <t xml:space="preserve">рішенням Червоноградської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</si>
</sst>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2" fillId="0" borderId="0" xfId="0" applyFont="1"/>
    <xf numFmtId="3" fontId="16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2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49" fontId="13" fillId="0" borderId="1" xfId="0" applyNumberFormat="1" applyFont="1" applyBorder="1" applyAlignment="1">
      <alignment horizontal="right" vertical="center"/>
    </xf>
    <xf numFmtId="2" fontId="13" fillId="0" borderId="1" xfId="0" applyNumberFormat="1" applyFont="1" applyBorder="1" applyAlignment="1">
      <alignment horizontal="right" vertical="center"/>
    </xf>
    <xf numFmtId="2" fontId="15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17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topLeftCell="A34" zoomScale="89" zoomScaleNormal="89" zoomScaleSheetLayoutView="100" workbookViewId="0">
      <selection activeCell="V10" sqref="V10"/>
    </sheetView>
  </sheetViews>
  <sheetFormatPr defaultRowHeight="14.4" x14ac:dyDescent="0.3"/>
  <cols>
    <col min="1" max="1" width="5" customWidth="1"/>
    <col min="2" max="2" width="38.44140625" customWidth="1"/>
    <col min="3" max="3" width="10.6640625" customWidth="1"/>
    <col min="4" max="4" width="7.6640625" customWidth="1"/>
    <col min="5" max="5" width="13.33203125" customWidth="1"/>
    <col min="6" max="6" width="10.33203125" customWidth="1"/>
    <col min="7" max="7" width="13.33203125" customWidth="1"/>
    <col min="8" max="8" width="11.5546875" customWidth="1"/>
    <col min="9" max="9" width="13.33203125" customWidth="1"/>
    <col min="10" max="10" width="12.109375" customWidth="1"/>
    <col min="11" max="11" width="12" customWidth="1"/>
    <col min="12" max="12" width="12.88671875" customWidth="1"/>
    <col min="13" max="13" width="11.109375" customWidth="1"/>
    <col min="14" max="14" width="10.5546875" customWidth="1"/>
    <col min="15" max="15" width="9.88671875" customWidth="1"/>
    <col min="16" max="16" width="33.88671875" customWidth="1"/>
  </cols>
  <sheetData>
    <row r="1" spans="1:16" x14ac:dyDescent="0.3">
      <c r="A1" s="67"/>
      <c r="B1" s="67"/>
      <c r="C1" s="67"/>
      <c r="D1" s="67"/>
    </row>
    <row r="3" spans="1:16" ht="18.75" customHeight="1" x14ac:dyDescent="0.35">
      <c r="N3" s="55" t="s">
        <v>62</v>
      </c>
      <c r="O3" s="55"/>
      <c r="P3" s="55"/>
    </row>
    <row r="4" spans="1:16" ht="15.75" customHeight="1" x14ac:dyDescent="0.35">
      <c r="N4" s="55" t="s">
        <v>77</v>
      </c>
      <c r="O4" s="55"/>
      <c r="P4" s="55"/>
    </row>
    <row r="5" spans="1:16" ht="16.5" customHeight="1" x14ac:dyDescent="0.35">
      <c r="N5" s="55" t="s">
        <v>63</v>
      </c>
      <c r="O5" s="55"/>
      <c r="P5" s="55"/>
    </row>
    <row r="6" spans="1:16" ht="17.25" customHeight="1" x14ac:dyDescent="0.35">
      <c r="N6" s="55" t="s">
        <v>64</v>
      </c>
      <c r="O6" s="55"/>
      <c r="P6" s="55"/>
    </row>
    <row r="7" spans="1:16" ht="27" customHeight="1" x14ac:dyDescent="0.3">
      <c r="A7" s="59" t="s">
        <v>13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3">
      <c r="A8" s="59" t="s">
        <v>36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ht="33.6" customHeight="1" x14ac:dyDescent="0.35">
      <c r="A9" s="61" t="s">
        <v>16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</row>
    <row r="10" spans="1:16" ht="43.2" customHeight="1" x14ac:dyDescent="0.35">
      <c r="A10" s="62" t="s">
        <v>65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</row>
    <row r="11" spans="1:16" ht="28.5" customHeight="1" x14ac:dyDescent="0.35">
      <c r="A11" s="3" t="s">
        <v>14</v>
      </c>
      <c r="B11" s="4"/>
      <c r="C11" s="6" t="s">
        <v>76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</row>
    <row r="12" spans="1:1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0.25" customHeight="1" x14ac:dyDescent="0.3">
      <c r="P13" s="2" t="s">
        <v>12</v>
      </c>
    </row>
    <row r="14" spans="1:16" ht="81.75" customHeight="1" x14ac:dyDescent="0.3">
      <c r="A14" s="56" t="s">
        <v>8</v>
      </c>
      <c r="B14" s="63" t="s">
        <v>0</v>
      </c>
      <c r="C14" s="57" t="s">
        <v>1</v>
      </c>
      <c r="D14" s="56" t="s">
        <v>2</v>
      </c>
      <c r="E14" s="18" t="s">
        <v>49</v>
      </c>
      <c r="F14" s="18"/>
      <c r="G14" s="18"/>
      <c r="H14" s="18"/>
      <c r="I14" s="56" t="s">
        <v>21</v>
      </c>
      <c r="J14" s="56"/>
      <c r="K14" s="56"/>
      <c r="L14" s="56"/>
      <c r="M14" s="58" t="s">
        <v>9</v>
      </c>
      <c r="N14" s="58" t="s">
        <v>10</v>
      </c>
      <c r="O14" s="58" t="s">
        <v>11</v>
      </c>
      <c r="P14" s="57" t="s">
        <v>48</v>
      </c>
    </row>
    <row r="15" spans="1:16" ht="81.75" customHeight="1" x14ac:dyDescent="0.3">
      <c r="A15" s="56"/>
      <c r="B15" s="63"/>
      <c r="C15" s="57"/>
      <c r="D15" s="56"/>
      <c r="E15" s="58" t="s">
        <v>3</v>
      </c>
      <c r="F15" s="56" t="s">
        <v>4</v>
      </c>
      <c r="G15" s="56" t="s">
        <v>5</v>
      </c>
      <c r="H15" s="56"/>
      <c r="I15" s="58" t="s">
        <v>3</v>
      </c>
      <c r="J15" s="56" t="s">
        <v>4</v>
      </c>
      <c r="K15" s="56" t="s">
        <v>5</v>
      </c>
      <c r="L15" s="56"/>
      <c r="M15" s="58"/>
      <c r="N15" s="58"/>
      <c r="O15" s="58"/>
      <c r="P15" s="57"/>
    </row>
    <row r="16" spans="1:16" ht="57.75" customHeight="1" x14ac:dyDescent="0.3">
      <c r="A16" s="56"/>
      <c r="B16" s="63"/>
      <c r="C16" s="57"/>
      <c r="D16" s="56"/>
      <c r="E16" s="58"/>
      <c r="F16" s="56"/>
      <c r="G16" s="5" t="s">
        <v>6</v>
      </c>
      <c r="H16" s="5" t="s">
        <v>7</v>
      </c>
      <c r="I16" s="58"/>
      <c r="J16" s="56"/>
      <c r="K16" s="5" t="s">
        <v>6</v>
      </c>
      <c r="L16" s="5" t="s">
        <v>7</v>
      </c>
      <c r="M16" s="58"/>
      <c r="N16" s="58"/>
      <c r="O16" s="58"/>
      <c r="P16" s="57"/>
    </row>
    <row r="17" spans="1:16" ht="57.75" customHeight="1" x14ac:dyDescent="0.3">
      <c r="A17" s="22">
        <v>1</v>
      </c>
      <c r="B17" s="19" t="s">
        <v>17</v>
      </c>
      <c r="C17" s="13">
        <v>218240</v>
      </c>
      <c r="D17" s="20">
        <v>2240</v>
      </c>
      <c r="E17" s="20" t="s">
        <v>15</v>
      </c>
      <c r="F17" s="21">
        <v>99000</v>
      </c>
      <c r="G17" s="20">
        <v>99000</v>
      </c>
      <c r="H17" s="22"/>
      <c r="I17" s="20" t="s">
        <v>15</v>
      </c>
      <c r="J17" s="23">
        <v>98756</v>
      </c>
      <c r="K17" s="24">
        <v>98756</v>
      </c>
      <c r="L17" s="25"/>
      <c r="M17" s="22">
        <v>98756</v>
      </c>
      <c r="N17" s="22"/>
      <c r="O17" s="22"/>
      <c r="P17" s="26" t="s">
        <v>20</v>
      </c>
    </row>
    <row r="18" spans="1:16" ht="57.75" customHeight="1" x14ac:dyDescent="0.3">
      <c r="A18" s="22">
        <v>2</v>
      </c>
      <c r="B18" s="19" t="s">
        <v>22</v>
      </c>
      <c r="C18" s="13">
        <v>218240</v>
      </c>
      <c r="D18" s="20">
        <v>2240</v>
      </c>
      <c r="E18" s="20" t="s">
        <v>15</v>
      </c>
      <c r="F18" s="21">
        <v>1398000</v>
      </c>
      <c r="G18" s="20">
        <v>1398000</v>
      </c>
      <c r="H18" s="22"/>
      <c r="I18" s="20" t="s">
        <v>15</v>
      </c>
      <c r="J18" s="23">
        <v>916756</v>
      </c>
      <c r="K18" s="24">
        <v>916756</v>
      </c>
      <c r="L18" s="25"/>
      <c r="M18" s="22">
        <v>916756</v>
      </c>
      <c r="N18" s="22"/>
      <c r="O18" s="22"/>
      <c r="P18" s="26" t="s">
        <v>40</v>
      </c>
    </row>
    <row r="19" spans="1:16" ht="57.75" customHeight="1" x14ac:dyDescent="0.3">
      <c r="A19" s="22">
        <v>3</v>
      </c>
      <c r="B19" s="19" t="s">
        <v>18</v>
      </c>
      <c r="C19" s="13">
        <v>218240</v>
      </c>
      <c r="D19" s="20">
        <v>2210</v>
      </c>
      <c r="E19" s="20" t="s">
        <v>15</v>
      </c>
      <c r="F19" s="21">
        <v>20000</v>
      </c>
      <c r="G19" s="20">
        <v>20000</v>
      </c>
      <c r="H19" s="22"/>
      <c r="I19" s="20" t="s">
        <v>15</v>
      </c>
      <c r="J19" s="23">
        <v>19613.7</v>
      </c>
      <c r="K19" s="24">
        <v>19613.7</v>
      </c>
      <c r="L19" s="25"/>
      <c r="M19" s="22">
        <v>19613.7</v>
      </c>
      <c r="N19" s="22"/>
      <c r="O19" s="22"/>
      <c r="P19" s="19" t="s">
        <v>55</v>
      </c>
    </row>
    <row r="20" spans="1:16" ht="57.75" customHeight="1" x14ac:dyDescent="0.3">
      <c r="A20" s="22">
        <v>4</v>
      </c>
      <c r="B20" s="19" t="s">
        <v>28</v>
      </c>
      <c r="C20" s="13">
        <v>218240</v>
      </c>
      <c r="D20" s="20">
        <v>3110</v>
      </c>
      <c r="E20" s="20" t="s">
        <v>15</v>
      </c>
      <c r="F20" s="21">
        <v>1920000</v>
      </c>
      <c r="G20" s="20"/>
      <c r="H20" s="22">
        <v>1920000</v>
      </c>
      <c r="I20" s="20" t="s">
        <v>15</v>
      </c>
      <c r="J20" s="21">
        <v>1917000</v>
      </c>
      <c r="K20" s="20"/>
      <c r="L20" s="22">
        <v>1917000</v>
      </c>
      <c r="M20" s="22">
        <v>1917000</v>
      </c>
      <c r="N20" s="22"/>
      <c r="O20" s="22"/>
      <c r="P20" s="26" t="s">
        <v>44</v>
      </c>
    </row>
    <row r="21" spans="1:16" ht="70.5" customHeight="1" x14ac:dyDescent="0.3">
      <c r="A21" s="22">
        <v>5</v>
      </c>
      <c r="B21" s="19" t="s">
        <v>19</v>
      </c>
      <c r="C21" s="13">
        <v>218240</v>
      </c>
      <c r="D21" s="20">
        <v>3110</v>
      </c>
      <c r="E21" s="20" t="s">
        <v>15</v>
      </c>
      <c r="F21" s="21">
        <v>150000</v>
      </c>
      <c r="G21" s="20"/>
      <c r="H21" s="22">
        <v>150000</v>
      </c>
      <c r="I21" s="20" t="s">
        <v>15</v>
      </c>
      <c r="J21" s="21">
        <v>144990</v>
      </c>
      <c r="K21" s="20"/>
      <c r="L21" s="22">
        <v>144990</v>
      </c>
      <c r="M21" s="22">
        <v>144990</v>
      </c>
      <c r="N21" s="22"/>
      <c r="O21" s="22"/>
      <c r="P21" s="26" t="s">
        <v>45</v>
      </c>
    </row>
    <row r="22" spans="1:16" ht="78.75" customHeight="1" x14ac:dyDescent="0.3">
      <c r="A22" s="22">
        <v>6</v>
      </c>
      <c r="B22" s="19" t="s">
        <v>23</v>
      </c>
      <c r="C22" s="13">
        <v>218240</v>
      </c>
      <c r="D22" s="20">
        <v>2240</v>
      </c>
      <c r="E22" s="20" t="s">
        <v>15</v>
      </c>
      <c r="F22" s="21">
        <v>701000</v>
      </c>
      <c r="G22" s="20">
        <v>701000</v>
      </c>
      <c r="H22" s="22"/>
      <c r="I22" s="20" t="s">
        <v>15</v>
      </c>
      <c r="J22" s="21">
        <v>647645</v>
      </c>
      <c r="K22" s="20">
        <v>647645</v>
      </c>
      <c r="L22" s="25"/>
      <c r="M22" s="22">
        <v>647645</v>
      </c>
      <c r="N22" s="22"/>
      <c r="O22" s="22"/>
      <c r="P22" s="26" t="s">
        <v>29</v>
      </c>
    </row>
    <row r="23" spans="1:16" ht="70.5" customHeight="1" x14ac:dyDescent="0.3">
      <c r="A23" s="22">
        <v>7</v>
      </c>
      <c r="B23" s="19" t="s">
        <v>37</v>
      </c>
      <c r="C23" s="13">
        <v>218240</v>
      </c>
      <c r="D23" s="20">
        <v>3110</v>
      </c>
      <c r="E23" s="20" t="s">
        <v>15</v>
      </c>
      <c r="F23" s="21">
        <v>305000</v>
      </c>
      <c r="G23" s="20"/>
      <c r="H23" s="22">
        <v>305000</v>
      </c>
      <c r="I23" s="20" t="s">
        <v>15</v>
      </c>
      <c r="J23" s="21">
        <v>305000</v>
      </c>
      <c r="K23" s="20"/>
      <c r="L23" s="22">
        <v>305000</v>
      </c>
      <c r="M23" s="22">
        <v>305000</v>
      </c>
      <c r="N23" s="22"/>
      <c r="O23" s="22"/>
      <c r="P23" s="26" t="s">
        <v>56</v>
      </c>
    </row>
    <row r="24" spans="1:16" ht="70.5" customHeight="1" x14ac:dyDescent="0.3">
      <c r="A24" s="22">
        <v>8</v>
      </c>
      <c r="B24" s="19" t="s">
        <v>24</v>
      </c>
      <c r="C24" s="13">
        <v>218240</v>
      </c>
      <c r="D24" s="20">
        <v>3110</v>
      </c>
      <c r="E24" s="20" t="s">
        <v>15</v>
      </c>
      <c r="F24" s="21">
        <v>500000</v>
      </c>
      <c r="G24" s="20"/>
      <c r="H24" s="22">
        <v>500000</v>
      </c>
      <c r="I24" s="20" t="s">
        <v>15</v>
      </c>
      <c r="J24" s="21">
        <v>283989</v>
      </c>
      <c r="K24" s="20"/>
      <c r="L24" s="22">
        <v>283989</v>
      </c>
      <c r="M24" s="22">
        <v>283989</v>
      </c>
      <c r="N24" s="22"/>
      <c r="O24" s="22"/>
      <c r="P24" s="26" t="s">
        <v>46</v>
      </c>
    </row>
    <row r="25" spans="1:16" ht="61.5" customHeight="1" x14ac:dyDescent="0.3">
      <c r="A25" s="22">
        <v>9</v>
      </c>
      <c r="B25" s="19" t="s">
        <v>38</v>
      </c>
      <c r="C25" s="13">
        <v>218240</v>
      </c>
      <c r="D25" s="20">
        <v>3110</v>
      </c>
      <c r="E25" s="20" t="s">
        <v>15</v>
      </c>
      <c r="F25" s="21">
        <v>1014000</v>
      </c>
      <c r="G25" s="20"/>
      <c r="H25" s="22">
        <v>1014000</v>
      </c>
      <c r="I25" s="20" t="s">
        <v>15</v>
      </c>
      <c r="J25" s="21">
        <v>1014000</v>
      </c>
      <c r="K25" s="20"/>
      <c r="L25" s="22">
        <v>1014000</v>
      </c>
      <c r="M25" s="22">
        <v>1014000</v>
      </c>
      <c r="N25" s="22"/>
      <c r="O25" s="22"/>
      <c r="P25" s="19" t="s">
        <v>47</v>
      </c>
    </row>
    <row r="26" spans="1:16" ht="70.5" customHeight="1" x14ac:dyDescent="0.3">
      <c r="A26" s="22">
        <v>10</v>
      </c>
      <c r="B26" s="19" t="s">
        <v>26</v>
      </c>
      <c r="C26" s="13">
        <v>218240</v>
      </c>
      <c r="D26" s="20">
        <v>2240</v>
      </c>
      <c r="E26" s="20" t="s">
        <v>15</v>
      </c>
      <c r="F26" s="21">
        <v>198000</v>
      </c>
      <c r="G26" s="20">
        <v>198000</v>
      </c>
      <c r="H26" s="22"/>
      <c r="I26" s="20" t="s">
        <v>15</v>
      </c>
      <c r="J26" s="21">
        <v>195554</v>
      </c>
      <c r="K26" s="20">
        <v>195554</v>
      </c>
      <c r="L26" s="25"/>
      <c r="M26" s="22">
        <v>195554</v>
      </c>
      <c r="N26" s="22"/>
      <c r="O26" s="22"/>
      <c r="P26" s="19" t="s">
        <v>30</v>
      </c>
    </row>
    <row r="27" spans="1:16" ht="70.5" customHeight="1" x14ac:dyDescent="0.3">
      <c r="A27" s="22">
        <v>11</v>
      </c>
      <c r="B27" s="19" t="s">
        <v>27</v>
      </c>
      <c r="C27" s="13">
        <v>218240</v>
      </c>
      <c r="D27" s="20">
        <v>2210</v>
      </c>
      <c r="E27" s="20" t="s">
        <v>15</v>
      </c>
      <c r="F27" s="21">
        <v>99960</v>
      </c>
      <c r="G27" s="20">
        <v>99960</v>
      </c>
      <c r="H27" s="22"/>
      <c r="I27" s="20" t="s">
        <v>15</v>
      </c>
      <c r="J27" s="21">
        <v>99960</v>
      </c>
      <c r="K27" s="20">
        <v>99960</v>
      </c>
      <c r="L27" s="25"/>
      <c r="M27" s="22">
        <v>99960</v>
      </c>
      <c r="N27" s="22"/>
      <c r="O27" s="22"/>
      <c r="P27" s="19" t="s">
        <v>50</v>
      </c>
    </row>
    <row r="28" spans="1:16" ht="70.5" customHeight="1" x14ac:dyDescent="0.3">
      <c r="A28" s="22">
        <v>12</v>
      </c>
      <c r="B28" s="19" t="s">
        <v>25</v>
      </c>
      <c r="C28" s="13">
        <v>218240</v>
      </c>
      <c r="D28" s="20">
        <v>2210</v>
      </c>
      <c r="E28" s="20" t="s">
        <v>15</v>
      </c>
      <c r="F28" s="21">
        <v>77000</v>
      </c>
      <c r="G28" s="20">
        <v>77000</v>
      </c>
      <c r="H28" s="22"/>
      <c r="I28" s="20" t="s">
        <v>15</v>
      </c>
      <c r="J28" s="21">
        <v>77000</v>
      </c>
      <c r="K28" s="20">
        <v>77000</v>
      </c>
      <c r="L28" s="25"/>
      <c r="M28" s="22">
        <v>77000</v>
      </c>
      <c r="N28" s="22"/>
      <c r="O28" s="22"/>
      <c r="P28" s="19" t="s">
        <v>51</v>
      </c>
    </row>
    <row r="29" spans="1:16" ht="70.5" customHeight="1" x14ac:dyDescent="0.3">
      <c r="A29" s="22">
        <v>13</v>
      </c>
      <c r="B29" s="14" t="s">
        <v>33</v>
      </c>
      <c r="C29" s="13">
        <v>218240</v>
      </c>
      <c r="D29" s="20">
        <v>3110</v>
      </c>
      <c r="E29" s="20" t="s">
        <v>15</v>
      </c>
      <c r="F29" s="21">
        <v>434040</v>
      </c>
      <c r="G29" s="20"/>
      <c r="H29" s="22">
        <v>434040</v>
      </c>
      <c r="I29" s="20" t="s">
        <v>15</v>
      </c>
      <c r="J29" s="21">
        <v>434040</v>
      </c>
      <c r="K29" s="20"/>
      <c r="L29" s="22">
        <v>434040</v>
      </c>
      <c r="M29" s="22">
        <v>434040</v>
      </c>
      <c r="N29" s="22"/>
      <c r="O29" s="22"/>
      <c r="P29" s="19" t="s">
        <v>57</v>
      </c>
    </row>
    <row r="30" spans="1:16" ht="37.5" customHeight="1" x14ac:dyDescent="0.3">
      <c r="A30" s="22">
        <v>14</v>
      </c>
      <c r="B30" s="15" t="s">
        <v>34</v>
      </c>
      <c r="C30" s="13">
        <v>218240</v>
      </c>
      <c r="D30" s="20">
        <v>3110</v>
      </c>
      <c r="E30" s="20" t="s">
        <v>15</v>
      </c>
      <c r="F30" s="21">
        <v>1369300</v>
      </c>
      <c r="G30" s="20"/>
      <c r="H30" s="22">
        <v>1369300</v>
      </c>
      <c r="I30" s="20" t="s">
        <v>15</v>
      </c>
      <c r="J30" s="21">
        <v>1363376.8</v>
      </c>
      <c r="K30" s="20"/>
      <c r="L30" s="20">
        <v>1363376.8</v>
      </c>
      <c r="M30" s="20">
        <v>1363376.8</v>
      </c>
      <c r="N30" s="22"/>
      <c r="O30" s="22"/>
      <c r="P30" s="19" t="s">
        <v>58</v>
      </c>
    </row>
    <row r="31" spans="1:16" ht="79.5" customHeight="1" x14ac:dyDescent="0.3">
      <c r="A31" s="22">
        <v>15</v>
      </c>
      <c r="B31" s="14" t="s">
        <v>35</v>
      </c>
      <c r="C31" s="13">
        <v>218240</v>
      </c>
      <c r="D31" s="20">
        <v>3110</v>
      </c>
      <c r="E31" s="20" t="s">
        <v>15</v>
      </c>
      <c r="F31" s="21">
        <v>290000</v>
      </c>
      <c r="G31" s="20"/>
      <c r="H31" s="22">
        <v>290000</v>
      </c>
      <c r="I31" s="20" t="s">
        <v>15</v>
      </c>
      <c r="J31" s="21">
        <v>290000</v>
      </c>
      <c r="K31" s="20"/>
      <c r="L31" s="22">
        <v>290000</v>
      </c>
      <c r="M31" s="22">
        <v>290000</v>
      </c>
      <c r="N31" s="22"/>
      <c r="O31" s="22"/>
      <c r="P31" s="14" t="s">
        <v>52</v>
      </c>
    </row>
    <row r="32" spans="1:16" ht="39.6" x14ac:dyDescent="0.3">
      <c r="A32" s="22">
        <v>16</v>
      </c>
      <c r="B32" s="19" t="s">
        <v>32</v>
      </c>
      <c r="C32" s="13">
        <v>218240</v>
      </c>
      <c r="D32" s="20">
        <v>3110</v>
      </c>
      <c r="E32" s="20" t="s">
        <v>15</v>
      </c>
      <c r="F32" s="21">
        <v>400000</v>
      </c>
      <c r="G32" s="20"/>
      <c r="H32" s="22">
        <v>400000</v>
      </c>
      <c r="I32" s="20" t="s">
        <v>15</v>
      </c>
      <c r="J32" s="21"/>
      <c r="K32" s="20"/>
      <c r="L32" s="25"/>
      <c r="M32" s="22"/>
      <c r="N32" s="22"/>
      <c r="O32" s="22"/>
      <c r="P32" s="27" t="s">
        <v>59</v>
      </c>
    </row>
    <row r="33" spans="1:16" ht="39.6" x14ac:dyDescent="0.3">
      <c r="A33" s="22">
        <v>17</v>
      </c>
      <c r="B33" s="19" t="s">
        <v>31</v>
      </c>
      <c r="C33" s="13">
        <v>218240</v>
      </c>
      <c r="D33" s="20">
        <v>3110</v>
      </c>
      <c r="E33" s="20" t="s">
        <v>15</v>
      </c>
      <c r="F33" s="21">
        <v>189020</v>
      </c>
      <c r="G33" s="20"/>
      <c r="H33" s="22">
        <v>189020</v>
      </c>
      <c r="I33" s="20" t="s">
        <v>15</v>
      </c>
      <c r="J33" s="23">
        <v>161010</v>
      </c>
      <c r="K33" s="24"/>
      <c r="L33" s="28">
        <v>161010</v>
      </c>
      <c r="M33" s="28">
        <v>161010</v>
      </c>
      <c r="N33" s="28"/>
      <c r="O33" s="28"/>
      <c r="P33" s="19" t="s">
        <v>53</v>
      </c>
    </row>
    <row r="34" spans="1:16" ht="39.6" x14ac:dyDescent="0.3">
      <c r="A34" s="22">
        <v>18</v>
      </c>
      <c r="B34" s="15" t="s">
        <v>39</v>
      </c>
      <c r="C34" s="13">
        <v>218240</v>
      </c>
      <c r="D34" s="20">
        <v>3110</v>
      </c>
      <c r="E34" s="20" t="s">
        <v>15</v>
      </c>
      <c r="F34" s="21">
        <v>1171680</v>
      </c>
      <c r="G34" s="20"/>
      <c r="H34" s="22">
        <v>1171680</v>
      </c>
      <c r="I34" s="20" t="s">
        <v>15</v>
      </c>
      <c r="J34" s="23">
        <v>1171680</v>
      </c>
      <c r="K34" s="24"/>
      <c r="L34" s="28">
        <v>1171680</v>
      </c>
      <c r="M34" s="28">
        <v>1171680</v>
      </c>
      <c r="N34" s="28"/>
      <c r="O34" s="28"/>
      <c r="P34" s="19" t="s">
        <v>60</v>
      </c>
    </row>
    <row r="35" spans="1:16" ht="32.25" customHeight="1" x14ac:dyDescent="0.3">
      <c r="A35" s="66" t="s">
        <v>74</v>
      </c>
      <c r="B35" s="66"/>
      <c r="C35" s="17"/>
      <c r="D35" s="17"/>
      <c r="E35" s="17"/>
      <c r="F35" s="39">
        <v>10336000</v>
      </c>
      <c r="G35" s="17">
        <v>2592960</v>
      </c>
      <c r="H35" s="40">
        <v>7743040</v>
      </c>
      <c r="I35" s="17"/>
      <c r="J35" s="41">
        <v>9140370</v>
      </c>
      <c r="K35" s="42">
        <v>2055284.7</v>
      </c>
      <c r="L35" s="43">
        <v>7085085.7999999998</v>
      </c>
      <c r="M35" s="43">
        <v>9140370.5</v>
      </c>
      <c r="N35" s="43"/>
      <c r="O35" s="44"/>
      <c r="P35" s="45"/>
    </row>
    <row r="36" spans="1:16" ht="40.200000000000003" x14ac:dyDescent="0.3">
      <c r="A36" s="22">
        <v>19</v>
      </c>
      <c r="B36" s="15" t="s">
        <v>66</v>
      </c>
      <c r="C36" s="46" t="s">
        <v>70</v>
      </c>
      <c r="D36" s="20">
        <v>2610</v>
      </c>
      <c r="E36" s="20" t="s">
        <v>15</v>
      </c>
      <c r="F36" s="47">
        <v>50000</v>
      </c>
      <c r="G36" s="48">
        <v>50000</v>
      </c>
      <c r="H36" s="49">
        <v>0</v>
      </c>
      <c r="I36" s="20" t="s">
        <v>15</v>
      </c>
      <c r="J36" s="47">
        <v>49820</v>
      </c>
      <c r="K36" s="48">
        <v>49820</v>
      </c>
      <c r="L36" s="50">
        <v>0</v>
      </c>
      <c r="M36" s="51">
        <v>49820</v>
      </c>
      <c r="N36" s="28"/>
      <c r="O36" s="28"/>
      <c r="P36" s="19" t="s">
        <v>67</v>
      </c>
    </row>
    <row r="37" spans="1:16" ht="40.200000000000003" x14ac:dyDescent="0.3">
      <c r="A37" s="22">
        <v>20</v>
      </c>
      <c r="B37" s="15" t="s">
        <v>69</v>
      </c>
      <c r="C37" s="46" t="s">
        <v>70</v>
      </c>
      <c r="D37" s="20">
        <v>2610</v>
      </c>
      <c r="E37" s="20" t="s">
        <v>15</v>
      </c>
      <c r="F37" s="47">
        <v>80000</v>
      </c>
      <c r="G37" s="48">
        <v>80000</v>
      </c>
      <c r="H37" s="49">
        <v>0</v>
      </c>
      <c r="I37" s="20" t="s">
        <v>15</v>
      </c>
      <c r="J37" s="47">
        <v>79663.399999999994</v>
      </c>
      <c r="K37" s="48">
        <v>79663.399999999994</v>
      </c>
      <c r="L37" s="50">
        <v>0</v>
      </c>
      <c r="M37" s="51">
        <v>79663.399999999994</v>
      </c>
      <c r="N37" s="28"/>
      <c r="O37" s="28"/>
      <c r="P37" s="19" t="s">
        <v>68</v>
      </c>
    </row>
    <row r="38" spans="1:16" x14ac:dyDescent="0.3">
      <c r="A38" s="65" t="s">
        <v>72</v>
      </c>
      <c r="B38" s="65"/>
      <c r="C38" s="16"/>
      <c r="D38" s="17"/>
      <c r="E38" s="17"/>
      <c r="F38" s="52">
        <v>130000</v>
      </c>
      <c r="G38" s="53">
        <v>130000</v>
      </c>
      <c r="H38" s="54">
        <v>0</v>
      </c>
      <c r="I38" s="17"/>
      <c r="J38" s="52">
        <f>SUM(J36:J37)</f>
        <v>129483.4</v>
      </c>
      <c r="K38" s="53">
        <f>SUM(K36:K37)</f>
        <v>129483.4</v>
      </c>
      <c r="L38" s="43">
        <v>0</v>
      </c>
      <c r="M38" s="43">
        <f>SUM(M36:M37)</f>
        <v>129483.4</v>
      </c>
      <c r="N38" s="43"/>
      <c r="O38" s="44"/>
      <c r="P38" s="45"/>
    </row>
    <row r="39" spans="1:16" ht="78" customHeight="1" x14ac:dyDescent="0.3">
      <c r="A39" s="22">
        <v>21</v>
      </c>
      <c r="B39" s="19" t="s">
        <v>41</v>
      </c>
      <c r="C39" s="16" t="s">
        <v>42</v>
      </c>
      <c r="D39" s="17">
        <v>3132</v>
      </c>
      <c r="E39" s="17" t="s">
        <v>43</v>
      </c>
      <c r="F39" s="29">
        <f>G39+H39</f>
        <v>272867</v>
      </c>
      <c r="G39" s="30">
        <v>0</v>
      </c>
      <c r="H39" s="29">
        <v>272867</v>
      </c>
      <c r="I39" s="17" t="s">
        <v>43</v>
      </c>
      <c r="J39" s="31">
        <f>K39+L39</f>
        <v>272866.8</v>
      </c>
      <c r="K39" s="30">
        <v>0</v>
      </c>
      <c r="L39" s="32">
        <v>272866.8</v>
      </c>
      <c r="M39" s="32">
        <v>272866.8</v>
      </c>
      <c r="N39" s="29"/>
      <c r="O39" s="29"/>
      <c r="P39" s="33" t="s">
        <v>54</v>
      </c>
    </row>
    <row r="40" spans="1:16" ht="33" customHeight="1" x14ac:dyDescent="0.3">
      <c r="A40" s="66" t="s">
        <v>73</v>
      </c>
      <c r="B40" s="66"/>
      <c r="C40" s="16"/>
      <c r="D40" s="17"/>
      <c r="E40" s="17"/>
      <c r="F40" s="34">
        <v>272867</v>
      </c>
      <c r="G40" s="30">
        <v>0</v>
      </c>
      <c r="H40" s="29">
        <v>272867</v>
      </c>
      <c r="I40" s="17"/>
      <c r="J40" s="31">
        <f>K40+L40</f>
        <v>272866.8</v>
      </c>
      <c r="K40" s="30">
        <v>0</v>
      </c>
      <c r="L40" s="32">
        <v>272866.8</v>
      </c>
      <c r="M40" s="32">
        <v>272866.8</v>
      </c>
      <c r="N40" s="29"/>
      <c r="O40" s="37"/>
      <c r="P40" s="33"/>
    </row>
    <row r="41" spans="1:16" ht="19.5" customHeight="1" x14ac:dyDescent="0.3">
      <c r="A41" s="64" t="s">
        <v>71</v>
      </c>
      <c r="B41" s="64"/>
      <c r="C41" s="16"/>
      <c r="D41" s="17"/>
      <c r="E41" s="17"/>
      <c r="F41" s="34">
        <v>10738867</v>
      </c>
      <c r="G41" s="29">
        <v>2722960</v>
      </c>
      <c r="H41" s="38">
        <v>8015907</v>
      </c>
      <c r="I41" s="17"/>
      <c r="J41" s="31" t="s">
        <v>75</v>
      </c>
      <c r="K41" s="38">
        <v>2184768.1</v>
      </c>
      <c r="L41" s="35">
        <v>7357952.5999999996</v>
      </c>
      <c r="M41" s="35">
        <v>9413237.3000000007</v>
      </c>
      <c r="N41" s="29"/>
      <c r="O41" s="29"/>
      <c r="P41" s="33"/>
    </row>
    <row r="42" spans="1:16" ht="17.399999999999999" x14ac:dyDescent="0.3">
      <c r="A42" s="36"/>
      <c r="B42" s="12" t="s">
        <v>61</v>
      </c>
      <c r="C42" s="6"/>
      <c r="D42" s="6"/>
      <c r="E42" s="6"/>
      <c r="F42" s="6"/>
      <c r="G42" s="6"/>
      <c r="H42" s="6"/>
      <c r="I42" s="36"/>
      <c r="J42" s="36"/>
      <c r="K42" s="36"/>
      <c r="L42" s="36"/>
      <c r="M42" s="36"/>
      <c r="N42" s="36"/>
      <c r="O42" s="36"/>
      <c r="P42" s="36"/>
    </row>
    <row r="43" spans="1:16" ht="18" x14ac:dyDescent="0.35">
      <c r="B43" s="8"/>
      <c r="C43" s="6"/>
      <c r="D43" s="6"/>
      <c r="E43" s="6"/>
      <c r="F43" s="6"/>
      <c r="G43" s="6"/>
      <c r="H43" s="7"/>
    </row>
    <row r="44" spans="1:16" x14ac:dyDescent="0.3">
      <c r="B44" s="9"/>
      <c r="C44" s="9"/>
      <c r="D44" s="9"/>
      <c r="E44" s="9"/>
      <c r="F44" s="9"/>
      <c r="G44" s="9"/>
      <c r="H44" s="10"/>
    </row>
    <row r="45" spans="1:16" x14ac:dyDescent="0.3">
      <c r="B45" s="10"/>
      <c r="C45" s="10"/>
      <c r="D45" s="10"/>
      <c r="E45" s="10"/>
      <c r="F45" s="10"/>
      <c r="G45" s="10"/>
      <c r="H45" s="10"/>
    </row>
    <row r="46" spans="1:16" x14ac:dyDescent="0.3">
      <c r="B46" s="11"/>
      <c r="C46" s="10"/>
      <c r="D46" s="10"/>
      <c r="E46" s="10"/>
      <c r="F46" s="10"/>
      <c r="G46" s="10"/>
      <c r="H46" s="10"/>
    </row>
  </sheetData>
  <mergeCells count="24">
    <mergeCell ref="A41:B41"/>
    <mergeCell ref="A38:B38"/>
    <mergeCell ref="A40:B40"/>
    <mergeCell ref="A35:B35"/>
    <mergeCell ref="A1:D1"/>
    <mergeCell ref="K15:L15"/>
    <mergeCell ref="I14:L14"/>
    <mergeCell ref="A7:P7"/>
    <mergeCell ref="A9:P9"/>
    <mergeCell ref="A8:P8"/>
    <mergeCell ref="A10:P10"/>
    <mergeCell ref="A14:A16"/>
    <mergeCell ref="B14:B16"/>
    <mergeCell ref="M14:M16"/>
    <mergeCell ref="N14:N16"/>
    <mergeCell ref="O14:O16"/>
    <mergeCell ref="P14:P16"/>
    <mergeCell ref="D14:D16"/>
    <mergeCell ref="E15:E16"/>
    <mergeCell ref="F15:F16"/>
    <mergeCell ref="G15:H15"/>
    <mergeCell ref="C14:C16"/>
    <mergeCell ref="I15:I16"/>
    <mergeCell ref="J15:J16"/>
  </mergeCells>
  <phoneticPr fontId="0" type="noConversion"/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2024-03-15T08:07:32Z</cp:lastPrinted>
  <dcterms:created xsi:type="dcterms:W3CDTF">2021-03-04T13:41:37Z</dcterms:created>
  <dcterms:modified xsi:type="dcterms:W3CDTF">2024-03-15T11:44:07Z</dcterms:modified>
</cp:coreProperties>
</file>