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"/>
    </mc:Choice>
  </mc:AlternateContent>
  <xr:revisionPtr revIDLastSave="0" documentId="13_ncr:1_{7D175A7B-6F20-4B81-88B1-F5E06FDAE44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І квартал" sheetId="5" r:id="rId1"/>
    <sheet name="ІІ квартал" sheetId="6" r:id="rId2"/>
    <sheet name="III квартал +" sheetId="7" r:id="rId3"/>
    <sheet name="IV квартал розроб" sheetId="9" r:id="rId4"/>
    <sheet name="За рік" sheetId="11" r:id="rId5"/>
  </sheets>
  <calcPr calcId="191029"/>
</workbook>
</file>

<file path=xl/calcChain.xml><?xml version="1.0" encoding="utf-8"?>
<calcChain xmlns="http://schemas.openxmlformats.org/spreadsheetml/2006/main">
  <c r="M10" i="11" l="1"/>
  <c r="N6" i="9" l="1"/>
</calcChain>
</file>

<file path=xl/sharedStrings.xml><?xml version="1.0" encoding="utf-8"?>
<sst xmlns="http://schemas.openxmlformats.org/spreadsheetml/2006/main" count="407" uniqueCount="89">
  <si>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</si>
  <si>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</si>
  <si>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</si>
  <si>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</si>
  <si>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</si>
  <si>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</si>
  <si>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</si>
  <si>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</si>
  <si>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</si>
  <si>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</si>
  <si>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</si>
  <si>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</si>
  <si>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</si>
  <si>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</si>
  <si>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 xml:space="preserve">Що зроблено, причини невикористання коштів </t>
  </si>
  <si>
    <t>міський бюджет</t>
  </si>
  <si>
    <t>Управління містобудування та архітектури ЧМР</t>
  </si>
  <si>
    <t>ВІДПОВІДАЛЬНИЙ ВИКОНАВЕЦЬ</t>
  </si>
  <si>
    <t>Детальний  план території  в районі КП "Міська лікарня Соснівської міської ради" на вулиці Грушевсько- го  в місті Соснівка Червоноградської територіальної громади Червоноградського району Львівської області</t>
  </si>
  <si>
    <t>Детальний план території житлової забудови  садибного типу в присілку Тетерівець у                           с. Сілець Червоноградської територіальної громади Червоноградського  району Львівської області</t>
  </si>
  <si>
    <t>Детальний план  території обмеженої вулицями Симоненка, Тарнавського, Івасюка, Січових Стрільців  в смт. Гірник Червоноградської територіальної громади Червоноградського району Львівської області</t>
  </si>
  <si>
    <t>Детальний план території колишньої шахти «Великомостівська №5» в с. Волсвин (за межами населеного пункту) Червоноградської міської територіальної громади Червоноградського району Львівської області</t>
  </si>
  <si>
    <t>Загальна вартість робіт містобудівної документації</t>
  </si>
  <si>
    <t>грн</t>
  </si>
  <si>
    <t>Детальний  план території  в районі вулиці Привокзальна, 4-А      ( район існуючих гаражів)  в місті Соснівка Червоноградської територіальної громади Червоноградського району Львівської області</t>
  </si>
  <si>
    <t xml:space="preserve">У звязку із військовим стом в Україні тендерні закупівлі відбулися в жовтні місяці і Договір укладено від 03.11.2022.№ 1989/11. Виконання робіт, згідно з вимогами чинного законодавства, потребує тривалого періду часу. </t>
  </si>
  <si>
    <t xml:space="preserve">У звязку із військовим стом в Україні тендерні закупівлі відбулися в жовтні місяці і Договір укладено від 03.11.2022.№ 1994/11. Виконання робіт, згідно з вимогами чинного законодавства, потребує тривалого періду часу. </t>
  </si>
  <si>
    <t>Підписано та зареєстровано Договір 21/06 від 20.06.22. з ТзОВ ПО "УкрзахідУрбанізація" на суму 84950 (згіно тендерних пропозицій). Укладено Додаткову Угоду № 1 до Договору від 08.12.2022р. Підписано та зареєстровано Акт прийому передач виконаних робіт від 09.12.2022, згідно Договору № 21/06 від 20.06.2022 на суму 84950грн. Роботи виконані та передані в управління містобудування та архітектури.</t>
  </si>
  <si>
    <t>Підписано та зареєстровано Договір 21/06 від 20.06.22.з ТзОВ ПО "УкрзахідУрбанізація" на суму 124950 грн. (згідно тендерних пропозицій). Підписано та зареєстровано Акт прийому передачі виконаних робіт  від 09.12.2022 на суму 74000грн  (2022рік) згідно Договору № 22/06 від 20.06.2022 . Роботи виконані та передані в управління</t>
  </si>
  <si>
    <t>Підписано та укладено Договір на розроблення містобудівної документації. Підписано та зареєстровано Акт прийому передачі виконаних робіт  від 09.12.2022 на суму 49000грн  згідно Договору . Роботи виконані та передані в управління.</t>
  </si>
  <si>
    <t>Разом</t>
  </si>
  <si>
    <t>_________________________</t>
  </si>
  <si>
    <t>ЩОДО ВИКОНАННЯ МІСЬКОЇ  ЦІЛЬОВОЇ ПРОГРАМИ СТАНОМ  НА 01.04.2023р.</t>
  </si>
  <si>
    <t>Детальний план території з метою розташування  індустріального парку за межами с. Острів   Червоноградської міської територіальної громади Червоноградського району Львівської області</t>
  </si>
  <si>
    <t>Передбачене фінансування на 2023 рік</t>
  </si>
  <si>
    <t>Касові видатки за 2023  рік</t>
  </si>
  <si>
    <t>КОЛИ  І КИМ ЗАТВЕРДЖЕНА ПРОГРАМА Рішенням Червоноградської міської ради від22.12.2022 № 1573 із змінами від 30.03.2023 № 1737</t>
  </si>
  <si>
    <t>готувалась тендерна пропозиція</t>
  </si>
  <si>
    <t>О.Гурський</t>
  </si>
  <si>
    <t>Детальний план території колишньої шахти «Великомостівська №5» в с. Волсвин (за межами населеного пункту) Червоноградської міської територіальної громади Червоноградського району Львівської області  ( заборгованість за 2022р)</t>
  </si>
  <si>
    <t>Детальний план території  в  присілку Дженджерівка у с. Сілець  Червоноградської територіальної громади Червоноградського району Львівської області. ( заборгованість за 2022р)</t>
  </si>
  <si>
    <t>Детальний план території з метою розташування індустріального парку в присілку Дженджерівка у с.Сілець Червоноградської територіальної громади Червоноградського району Львівської області ( заборгованість за 2022р)</t>
  </si>
  <si>
    <t>НАЗВА ПРОГРАМИ " Уточнена Програма розроблення містобудівної документації по Червоноградській міській територіальній громаді на  2023 рік"</t>
  </si>
  <si>
    <t>Виконала</t>
  </si>
  <si>
    <t xml:space="preserve">Начальник управління містобудування та архітектури </t>
  </si>
  <si>
    <t>Полюганич Т.М.</t>
  </si>
  <si>
    <t>Підписано та зареєстровано Договір 21/06 від 20.06.22.з ТзОВ ПО "УкрзахідУрбанізація" на суму 124950 грн. (згідно тендерних пропозицій). Підписано та зареєстровано Додаткову Угоду до Договору № 228/06/ від 20.06.2022 на суму 50950грн. Підписано та зареєстровано  Акт прийому передачі виконаних робіт на суму 50950грн.   Роботи виконані та передані в управління</t>
  </si>
  <si>
    <t>Підписано та зареєстровано Договір від 16.05.2023 № 16/05 з ТзОВ ПО "УкрзахідУрбанізація" на суму 2,0 тис.грн.</t>
  </si>
  <si>
    <t>Підписано та зареєстровано Договір від 22.05.2023 № 22/05 з ТзОВ "Інжинірингова компанія "Автомагістраль" на суму 98,0 тис.грн.</t>
  </si>
  <si>
    <t xml:space="preserve">Провелись тендерні закупівлі </t>
  </si>
  <si>
    <t>ЩОДО ВИКОНАННЯ МІСЬКОЇ  ЦІЛЬОВОЇ ПРОГРАМИ СТАНОМ  НА 01.07.2023р.</t>
  </si>
  <si>
    <t>Підписано та зареєстровано Договір від 16.05.2023 № 16/05 з ТзОВ ПО "УкрзахідУрбанізація" на суму 2,0 тис.грн. Виконання робіт, згідно з вимогами чинного законодавства, потребує тривалого періду часу.</t>
  </si>
  <si>
    <t>Підписано та зареєстровано Договір від 14.07.2023 № 14/07 з ФОП Біловус Андрій Михайлович " на суму 47078,95грн.</t>
  </si>
  <si>
    <t>Детальний план території в районі розташування ВП «Шахта «Великомостівська» ДП «Львіввугілля» Червоноградської міської територіальної громади Червоноградського району Львівської області</t>
  </si>
  <si>
    <t>Підписано та зареєстровано Договір 21/06 від 20.06.22.з ТзОВ ПО "УкрзхідУрбанізація" на суму 124950 грн. (згідно тендерних пропозицій). Підписано та зареєстровано Додаткову Угоду до Договору № 228/06/ від 20.06.2022 на суму 50950грн. Підписано та зареєстровано  Акт прийому передачі виконаних робіт на суму 50950грн.   Роботи виконані та передані в управління</t>
  </si>
  <si>
    <r>
      <t xml:space="preserve">ЩОДО ВИКОНАННЯ МІСЬКОЇ  ЦІЛЬОВОЇ ПРОГРАМИ СТАНОМ  </t>
    </r>
    <r>
      <rPr>
        <b/>
        <sz val="11"/>
        <color theme="1"/>
        <rFont val="Times New Roman"/>
        <family val="1"/>
        <charset val="204"/>
      </rPr>
      <t>НА 01.10.2023р.</t>
    </r>
  </si>
  <si>
    <t xml:space="preserve">Детальний план території на вулиці Івасюка, в районі комунального підприємства "Центральна міська лікарня Червоноградської міської ради" в місті Червонограді Червоноградської міської територіальної громади Червоноградського району 
Львівської області
</t>
  </si>
  <si>
    <t xml:space="preserve">Підписано та зареєстровано Договір 14/09 від 14.09.23.з ТзОВ ПО "УкрзахідУрбанізація" на суму 174 500 грн. (згідно тендерних пропозицій). </t>
  </si>
  <si>
    <t>2  000</t>
  </si>
  <si>
    <t xml:space="preserve"> </t>
  </si>
  <si>
    <t xml:space="preserve">Детальний план території в районі адміністративної будівлі виконавчого комітету Червоноградської міської ради на присілку Солтиси в с.Сілець Червоноградської міської територіальної громади Червоноградського району Львівської області
</t>
  </si>
  <si>
    <r>
      <t>КОЛИ  І КИМ ЗАТВЕРДЖЕНА ПРОГРАМА Рішенням Червоноградської міської ради від 22.12.2022 № 1573 із змінами</t>
    </r>
    <r>
      <rPr>
        <sz val="14"/>
        <rFont val="Times New Roman"/>
        <family val="1"/>
        <charset val="204"/>
      </rPr>
      <t xml:space="preserve"> від 20.07.2023 № 1952 та 14.09.2023 № 2045</t>
    </r>
  </si>
  <si>
    <t>Забродіна С.С.</t>
  </si>
  <si>
    <t>Підписано та зареєстровано Договір від 20.09.2023 № 20/09 з ФОП Біловус Андрій Михайлович " на суму 54 397,89грн.</t>
  </si>
  <si>
    <t xml:space="preserve"> Етап  закупівлі</t>
  </si>
  <si>
    <t xml:space="preserve">У звязку із військовим стом в Україні тендерні закупівлі відбулися в жовтні місяці і Договір укладено від 03.11.2022.№ 1989/11 на суму 69990,00грн. Виконання робіт, згідно з вимогами чинного законодавства, потребує тривалого періду часу. </t>
  </si>
  <si>
    <t xml:space="preserve">У звязку із військовим стом в Україні тендерні закупівлі відбулися в жовтні місяці і Договір укладено від 03.11.2022.№ 1994/11 на суму 99600,00грн. Виконання робіт, згідно з вимогами чинного законодавства, потребує тривалого періду часу. </t>
  </si>
  <si>
    <r>
      <t xml:space="preserve">ЩОДО ВИКОНАННЯ МІСЬКОЇ  ЦІЛЬОВОЇ ПРОГРАМИ СТАНОМ  </t>
    </r>
    <r>
      <rPr>
        <b/>
        <sz val="11"/>
        <color theme="1"/>
        <rFont val="Times New Roman"/>
        <family val="1"/>
        <charset val="204"/>
      </rPr>
      <t>НА 01.01.2022р.</t>
    </r>
  </si>
  <si>
    <t>Детальний  план території   з метою  будівництва вітроелектростанції на північний захід від села Бережне Червоноградської міської територіальної громади Червоноградського району Львівської області</t>
  </si>
  <si>
    <t xml:space="preserve">Детальний план території   з метою  будівництва вітроелектростанції на схід від села Бережне Червоноградської міської територіальної громади Червоноградського району
Львівської області
</t>
  </si>
  <si>
    <r>
      <t>КОЛИ  І КИМ ЗАТВЕРДЖЕНА ПРОГРАМА Рішенням Червоноградської міської ради від 22.12.2022 № 1573 із змінами</t>
    </r>
    <r>
      <rPr>
        <sz val="14"/>
        <rFont val="Times New Roman"/>
        <family val="1"/>
        <charset val="204"/>
      </rPr>
      <t xml:space="preserve"> від 20.07.2023 № 1952 , 14.09.2023 № 2045 та від 14.12.2023 №2211</t>
    </r>
  </si>
  <si>
    <t>У звязку із військовим стом в Україні тендерні закупівлі відбулися в жовтні місяці і Договір укладено від 03.11.2022.№ 1989/11 на суму 69990,00грн. Згідно Акту виконаних робіт опласено 69990,0 грн.Роботи виконані та передані в управління.</t>
  </si>
  <si>
    <t>У звязку із військовим стом в Україні тендерні закупівлі відбулися в жовтні місяці і Договір укладено від 03.11.2022.№ 1994/11 на суму 99600,00грн. Згідно Акту виконаних робіт опласено 99600,0 грн.Роботи виконані та передані в управління</t>
  </si>
  <si>
    <t>Підписано та зареєстровано Договір від 14.07.2023 № 14/07 з ФОП Біловус Андрій Михайлович " на суму 47078,95грн. Згідно Акту виконаних робіт опласено 47078,95 грн.Роботи виконані та передані в управління</t>
  </si>
  <si>
    <t>Підписано та зареєстровано Договір від 22.05.2023 № 22/05 з ТзОВ "Інжинірингова компанія "Автомагістраль" на суму 98,0 тис.грн.ихайлович " на суму 98000,0грн. Згідно Акту виконаних робіт опласено 98000,0 грн.Роботи виконані та передані в управління</t>
  </si>
  <si>
    <t>Підписано та зареєстровано Договір від 16.05.2023 № 16/05 з ТзОВ ПО "УкрзахідУрбанізація" на суму 2,0 тис.грн. ихайлович " на суму 2000,0грн. Згідно Акту виконаних робіт опласено 2000,0 грн.Роботи виконані та передані в управління</t>
  </si>
  <si>
    <t xml:space="preserve">Підписано та зареєстровано Договір від 09.10.2023 №75/10 з ТзОВ «ІНСТИТУТТЕРИТОРІАЛЬНОГО ПЛАНУВАННЯ» на суму 94 998,00 грн. ихайлович "  Згідно Акту виконаних робіт опласено 94998,0грн.Роботи виконані та передані в управління      </t>
  </si>
  <si>
    <t>Підписано та зареєстровано Договір від 20.09.2023 № 20/09 з ФОП Біловус Андрій Михайлович " на суму 54 397,89грн.  Згідно Акту виконаних робіт опласено 54397,89 грн.Роботи виконані та передані в управління</t>
  </si>
  <si>
    <r>
      <t xml:space="preserve">ЩОДО ВИКОНАННЯ МІСЬКОЇ  ЦІЛЬОВОЇ ПРОГРАМИ СТАНОМ  </t>
    </r>
    <r>
      <rPr>
        <b/>
        <sz val="11"/>
        <color theme="1"/>
        <rFont val="Times New Roman"/>
        <family val="1"/>
        <charset val="204"/>
      </rPr>
      <t>НА 01.01.2024р.</t>
    </r>
  </si>
  <si>
    <t>спеціальний фонд</t>
  </si>
  <si>
    <t>Дебіторська заборгованість, грн</t>
  </si>
  <si>
    <t>Кредиторська заборгованість, грн</t>
  </si>
  <si>
    <t>Результативні показники виконання програми</t>
  </si>
  <si>
    <t xml:space="preserve">ЗАТВЕРДЖЕНО </t>
  </si>
  <si>
    <t xml:space="preserve">рішення Червоноградської </t>
  </si>
  <si>
    <t xml:space="preserve">міської ради </t>
  </si>
  <si>
    <t>___________________№___________</t>
  </si>
  <si>
    <t>Планові обсяги фінансування на 2023 рік</t>
  </si>
  <si>
    <t>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</si>
</sst>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3" fontId="10" fillId="0" borderId="1" xfId="0" applyNumberFormat="1" applyFont="1" applyBorder="1"/>
    <xf numFmtId="4" fontId="10" fillId="0" borderId="1" xfId="0" applyNumberFormat="1" applyFont="1" applyBorder="1"/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4" fontId="10" fillId="0" borderId="0" xfId="0" applyNumberFormat="1" applyFont="1"/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/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3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3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vertical="top"/>
    </xf>
    <xf numFmtId="0" fontId="14" fillId="0" borderId="1" xfId="0" applyFont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shrinkToFit="1"/>
    </xf>
    <xf numFmtId="3" fontId="11" fillId="2" borderId="1" xfId="0" applyNumberFormat="1" applyFont="1" applyFill="1" applyBorder="1" applyAlignment="1">
      <alignment vertical="top" shrinkToFit="1"/>
    </xf>
    <xf numFmtId="3" fontId="11" fillId="2" borderId="1" xfId="0" applyNumberFormat="1" applyFont="1" applyFill="1" applyBorder="1" applyAlignment="1">
      <alignment horizontal="left" vertical="top" wrapText="1"/>
    </xf>
    <xf numFmtId="3" fontId="11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vertical="top"/>
    </xf>
    <xf numFmtId="4" fontId="8" fillId="2" borderId="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vertical="top"/>
    </xf>
    <xf numFmtId="0" fontId="0" fillId="2" borderId="0" xfId="0" applyFill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5" xfId="0" applyBorder="1"/>
    <xf numFmtId="0" fontId="0" fillId="0" borderId="6" xfId="0" applyBorder="1" applyAlignment="1">
      <alignment horizontal="right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3" fontId="17" fillId="0" borderId="1" xfId="0" applyNumberFormat="1" applyFont="1" applyBorder="1" applyAlignment="1">
      <alignment vertical="top" wrapText="1"/>
    </xf>
    <xf numFmtId="3" fontId="17" fillId="0" borderId="1" xfId="0" applyNumberFormat="1" applyFont="1" applyBorder="1" applyAlignment="1">
      <alignment vertical="top"/>
    </xf>
    <xf numFmtId="4" fontId="17" fillId="0" borderId="1" xfId="0" applyNumberFormat="1" applyFont="1" applyBorder="1" applyAlignment="1">
      <alignment vertical="top"/>
    </xf>
    <xf numFmtId="3" fontId="17" fillId="2" borderId="1" xfId="0" applyNumberFormat="1" applyFont="1" applyFill="1" applyBorder="1" applyAlignment="1">
      <alignment vertical="top" wrapText="1"/>
    </xf>
    <xf numFmtId="4" fontId="17" fillId="0" borderId="4" xfId="0" applyNumberFormat="1" applyFont="1" applyBorder="1" applyAlignment="1">
      <alignment vertical="top"/>
    </xf>
    <xf numFmtId="0" fontId="17" fillId="0" borderId="1" xfId="0" applyFont="1" applyBorder="1" applyAlignment="1">
      <alignment horizontal="left" vertical="top" wrapText="1"/>
    </xf>
    <xf numFmtId="2" fontId="17" fillId="0" borderId="1" xfId="0" applyNumberFormat="1" applyFont="1" applyBorder="1" applyAlignment="1">
      <alignment horizontal="left" vertical="top" wrapText="1"/>
    </xf>
    <xf numFmtId="2" fontId="18" fillId="0" borderId="1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3" fontId="17" fillId="2" borderId="1" xfId="0" applyNumberFormat="1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4" fontId="17" fillId="2" borderId="1" xfId="0" applyNumberFormat="1" applyFont="1" applyFill="1" applyBorder="1" applyAlignment="1">
      <alignment vertical="top"/>
    </xf>
    <xf numFmtId="3" fontId="17" fillId="0" borderId="1" xfId="0" applyNumberFormat="1" applyFont="1" applyBorder="1" applyAlignment="1">
      <alignment horizontal="left" vertical="top" wrapText="1"/>
    </xf>
    <xf numFmtId="2" fontId="17" fillId="2" borderId="1" xfId="0" applyNumberFormat="1" applyFont="1" applyFill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2" borderId="0" xfId="0" applyFont="1" applyFill="1" applyAlignment="1">
      <alignment vertical="top" wrapText="1"/>
    </xf>
    <xf numFmtId="4" fontId="17" fillId="2" borderId="1" xfId="0" applyNumberFormat="1" applyFont="1" applyFill="1" applyBorder="1" applyAlignment="1">
      <alignment horizontal="left" vertical="top" wrapText="1"/>
    </xf>
    <xf numFmtId="3" fontId="17" fillId="2" borderId="1" xfId="0" applyNumberFormat="1" applyFont="1" applyFill="1" applyBorder="1" applyAlignment="1">
      <alignment horizontal="left" vertical="top" shrinkToFit="1"/>
    </xf>
    <xf numFmtId="3" fontId="17" fillId="2" borderId="1" xfId="0" applyNumberFormat="1" applyFont="1" applyFill="1" applyBorder="1" applyAlignment="1">
      <alignment vertical="top" shrinkToFit="1"/>
    </xf>
    <xf numFmtId="3" fontId="17" fillId="2" borderId="1" xfId="0" applyNumberFormat="1" applyFont="1" applyFill="1" applyBorder="1" applyAlignment="1">
      <alignment vertical="top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1" fillId="0" borderId="0" xfId="0" applyFont="1"/>
    <xf numFmtId="0" fontId="19" fillId="0" borderId="0" xfId="0" applyFont="1"/>
    <xf numFmtId="4" fontId="10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wrapText="1"/>
    </xf>
    <xf numFmtId="3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view="pageBreakPreview" topLeftCell="A16" zoomScale="60" zoomScaleNormal="70" workbookViewId="0">
      <selection activeCell="P16" sqref="P16"/>
    </sheetView>
  </sheetViews>
  <sheetFormatPr defaultRowHeight="14.4" x14ac:dyDescent="0.3"/>
  <cols>
    <col min="1" max="1" width="5.44140625" customWidth="1"/>
    <col min="2" max="2" width="44.5546875" customWidth="1"/>
    <col min="3" max="5" width="9.33203125" bestFit="1" customWidth="1"/>
    <col min="7" max="7" width="12.109375" bestFit="1" customWidth="1"/>
    <col min="8" max="8" width="9.44140625" bestFit="1" customWidth="1"/>
    <col min="9" max="9" width="12.109375" bestFit="1" customWidth="1"/>
    <col min="10" max="10" width="9.33203125" bestFit="1" customWidth="1"/>
    <col min="11" max="11" width="12.109375" bestFit="1" customWidth="1"/>
    <col min="12" max="12" width="9.33203125" bestFit="1" customWidth="1"/>
    <col min="13" max="13" width="12.109375" bestFit="1" customWidth="1"/>
    <col min="14" max="14" width="14.109375" customWidth="1"/>
    <col min="15" max="15" width="16.88671875" customWidth="1"/>
    <col min="16" max="16" width="16" customWidth="1"/>
    <col min="17" max="17" width="44.109375" customWidth="1"/>
    <col min="18" max="18" width="9.109375" style="27"/>
  </cols>
  <sheetData>
    <row r="1" spans="1:17" x14ac:dyDescent="0.3">
      <c r="A1" s="98" t="s">
        <v>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</row>
    <row r="2" spans="1:17" x14ac:dyDescent="0.3">
      <c r="A2" s="98" t="s">
        <v>32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</row>
    <row r="3" spans="1:17" ht="18" x14ac:dyDescent="0.35">
      <c r="A3" s="101" t="s">
        <v>42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</row>
    <row r="4" spans="1:17" ht="18" x14ac:dyDescent="0.35">
      <c r="A4" s="101" t="s">
        <v>36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17" ht="18" x14ac:dyDescent="0.35">
      <c r="A5" s="103" t="s">
        <v>17</v>
      </c>
      <c r="B5" s="104"/>
      <c r="C5" s="105" t="s">
        <v>16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6"/>
    </row>
    <row r="6" spans="1:1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6" t="s">
        <v>12</v>
      </c>
    </row>
    <row r="7" spans="1:17" ht="109.2" x14ac:dyDescent="0.3">
      <c r="A7" s="93" t="s">
        <v>8</v>
      </c>
      <c r="B7" s="94" t="s">
        <v>0</v>
      </c>
      <c r="C7" s="95" t="s">
        <v>1</v>
      </c>
      <c r="D7" s="91" t="s">
        <v>2</v>
      </c>
      <c r="E7" s="5" t="s">
        <v>22</v>
      </c>
      <c r="F7" s="10" t="s">
        <v>34</v>
      </c>
      <c r="G7" s="10"/>
      <c r="H7" s="10"/>
      <c r="I7" s="10"/>
      <c r="J7" s="91" t="s">
        <v>35</v>
      </c>
      <c r="K7" s="91"/>
      <c r="L7" s="91"/>
      <c r="M7" s="91"/>
      <c r="N7" s="92" t="s">
        <v>9</v>
      </c>
      <c r="O7" s="92" t="s">
        <v>10</v>
      </c>
      <c r="P7" s="92" t="s">
        <v>11</v>
      </c>
      <c r="Q7" s="107" t="s">
        <v>14</v>
      </c>
    </row>
    <row r="8" spans="1:17" ht="15.75" customHeight="1" x14ac:dyDescent="0.3">
      <c r="A8" s="93"/>
      <c r="B8" s="94"/>
      <c r="C8" s="95"/>
      <c r="D8" s="91"/>
      <c r="E8" s="5"/>
      <c r="F8" s="92" t="s">
        <v>3</v>
      </c>
      <c r="G8" s="91" t="s">
        <v>4</v>
      </c>
      <c r="H8" s="91" t="s">
        <v>5</v>
      </c>
      <c r="I8" s="91"/>
      <c r="J8" s="92" t="s">
        <v>3</v>
      </c>
      <c r="K8" s="91" t="s">
        <v>4</v>
      </c>
      <c r="L8" s="91" t="s">
        <v>5</v>
      </c>
      <c r="M8" s="91"/>
      <c r="N8" s="92"/>
      <c r="O8" s="92"/>
      <c r="P8" s="92"/>
      <c r="Q8" s="107"/>
    </row>
    <row r="9" spans="1:17" ht="31.2" x14ac:dyDescent="0.3">
      <c r="A9" s="93"/>
      <c r="B9" s="94"/>
      <c r="C9" s="95"/>
      <c r="D9" s="91"/>
      <c r="E9" s="5" t="s">
        <v>23</v>
      </c>
      <c r="F9" s="92"/>
      <c r="G9" s="91"/>
      <c r="H9" s="11" t="s">
        <v>6</v>
      </c>
      <c r="I9" s="11" t="s">
        <v>7</v>
      </c>
      <c r="J9" s="92"/>
      <c r="K9" s="91"/>
      <c r="L9" s="11" t="s">
        <v>6</v>
      </c>
      <c r="M9" s="11" t="s">
        <v>7</v>
      </c>
      <c r="N9" s="92"/>
      <c r="O9" s="92"/>
      <c r="P9" s="92"/>
      <c r="Q9" s="107"/>
    </row>
    <row r="10" spans="1:17" ht="144.75" customHeight="1" x14ac:dyDescent="0.3">
      <c r="A10" s="18">
        <v>1</v>
      </c>
      <c r="B10" s="17" t="s">
        <v>24</v>
      </c>
      <c r="C10" s="11">
        <v>217350</v>
      </c>
      <c r="D10" s="12">
        <v>2281</v>
      </c>
      <c r="E10" s="15">
        <v>70000</v>
      </c>
      <c r="F10" s="13" t="s">
        <v>15</v>
      </c>
      <c r="G10" s="14">
        <v>70000</v>
      </c>
      <c r="H10" s="15">
        <v>0</v>
      </c>
      <c r="I10" s="14">
        <v>70000</v>
      </c>
      <c r="J10" s="13" t="s">
        <v>15</v>
      </c>
      <c r="K10" s="16">
        <v>0</v>
      </c>
      <c r="L10" s="16"/>
      <c r="M10" s="16">
        <v>0</v>
      </c>
      <c r="N10" s="16"/>
      <c r="O10" s="16"/>
      <c r="P10" s="16"/>
      <c r="Q10" s="19" t="s">
        <v>25</v>
      </c>
    </row>
    <row r="11" spans="1:17" ht="135.75" customHeight="1" x14ac:dyDescent="0.3">
      <c r="A11" s="18">
        <v>2</v>
      </c>
      <c r="B11" s="17" t="s">
        <v>18</v>
      </c>
      <c r="C11" s="11">
        <v>217350</v>
      </c>
      <c r="D11" s="12">
        <v>2281</v>
      </c>
      <c r="E11" s="15">
        <v>99600</v>
      </c>
      <c r="F11" s="13" t="s">
        <v>15</v>
      </c>
      <c r="G11" s="14">
        <v>99600</v>
      </c>
      <c r="H11" s="15">
        <v>0</v>
      </c>
      <c r="I11" s="14">
        <v>99600</v>
      </c>
      <c r="J11" s="13" t="s">
        <v>15</v>
      </c>
      <c r="K11" s="16">
        <v>0</v>
      </c>
      <c r="L11" s="16"/>
      <c r="M11" s="16">
        <v>0</v>
      </c>
      <c r="N11" s="16"/>
      <c r="O11" s="16"/>
      <c r="P11" s="16"/>
      <c r="Q11" s="19" t="s">
        <v>26</v>
      </c>
    </row>
    <row r="12" spans="1:17" ht="135.75" customHeight="1" x14ac:dyDescent="0.3">
      <c r="A12" s="18">
        <v>3</v>
      </c>
      <c r="B12" s="17" t="s">
        <v>20</v>
      </c>
      <c r="C12" s="11">
        <v>217350</v>
      </c>
      <c r="D12" s="12">
        <v>2281</v>
      </c>
      <c r="E12" s="15">
        <v>49000</v>
      </c>
      <c r="F12" s="13" t="s">
        <v>15</v>
      </c>
      <c r="G12" s="14">
        <v>49000</v>
      </c>
      <c r="H12" s="15">
        <v>0</v>
      </c>
      <c r="I12" s="14">
        <v>49000</v>
      </c>
      <c r="J12" s="13" t="s">
        <v>15</v>
      </c>
      <c r="K12" s="16">
        <v>0</v>
      </c>
      <c r="L12" s="16"/>
      <c r="M12" s="16">
        <v>0</v>
      </c>
      <c r="N12" s="16"/>
      <c r="O12" s="16"/>
      <c r="P12" s="16"/>
      <c r="Q12" s="19" t="s">
        <v>37</v>
      </c>
    </row>
    <row r="13" spans="1:17" ht="135.75" customHeight="1" x14ac:dyDescent="0.3">
      <c r="A13" s="18">
        <v>4</v>
      </c>
      <c r="B13" s="17" t="s">
        <v>19</v>
      </c>
      <c r="C13" s="11">
        <v>217350</v>
      </c>
      <c r="D13" s="12">
        <v>2281</v>
      </c>
      <c r="E13" s="15">
        <v>145400</v>
      </c>
      <c r="F13" s="13" t="s">
        <v>15</v>
      </c>
      <c r="G13" s="14">
        <v>145400</v>
      </c>
      <c r="H13" s="15">
        <v>0</v>
      </c>
      <c r="I13" s="14">
        <v>145400</v>
      </c>
      <c r="J13" s="13" t="s">
        <v>15</v>
      </c>
      <c r="K13" s="16">
        <v>0</v>
      </c>
      <c r="L13" s="16"/>
      <c r="M13" s="16">
        <v>0</v>
      </c>
      <c r="N13" s="16"/>
      <c r="O13" s="16"/>
      <c r="P13" s="16"/>
      <c r="Q13" s="19" t="s">
        <v>37</v>
      </c>
    </row>
    <row r="14" spans="1:17" ht="150" customHeight="1" x14ac:dyDescent="0.3">
      <c r="A14" s="18">
        <v>5</v>
      </c>
      <c r="B14" s="17" t="s">
        <v>33</v>
      </c>
      <c r="C14" s="11">
        <v>217350</v>
      </c>
      <c r="D14" s="12">
        <v>2281</v>
      </c>
      <c r="E14" s="15">
        <v>10000</v>
      </c>
      <c r="F14" s="13"/>
      <c r="G14" s="14">
        <v>10000</v>
      </c>
      <c r="H14" s="15"/>
      <c r="I14" s="14">
        <v>10000</v>
      </c>
      <c r="J14" s="13" t="s">
        <v>15</v>
      </c>
      <c r="K14" s="16">
        <v>0</v>
      </c>
      <c r="L14" s="16"/>
      <c r="M14" s="16">
        <v>0</v>
      </c>
      <c r="N14" s="16"/>
      <c r="O14" s="16"/>
      <c r="P14" s="16"/>
      <c r="Q14" s="19" t="s">
        <v>37</v>
      </c>
    </row>
    <row r="15" spans="1:17" s="17" customFormat="1" ht="213" customHeight="1" x14ac:dyDescent="0.3">
      <c r="A15" s="17">
        <v>6</v>
      </c>
      <c r="B15" s="17" t="s">
        <v>21</v>
      </c>
      <c r="C15" s="17">
        <v>217350</v>
      </c>
      <c r="D15" s="17">
        <v>2281</v>
      </c>
      <c r="F15" s="17" t="s">
        <v>15</v>
      </c>
      <c r="G15" s="17">
        <v>51000</v>
      </c>
      <c r="H15" s="17">
        <v>0</v>
      </c>
      <c r="I15" s="17">
        <v>51000</v>
      </c>
      <c r="J15" s="17" t="s">
        <v>15</v>
      </c>
      <c r="K15" s="17">
        <v>0</v>
      </c>
      <c r="M15" s="17">
        <v>0</v>
      </c>
      <c r="Q15" s="17" t="s">
        <v>28</v>
      </c>
    </row>
    <row r="16" spans="1:17" s="17" customFormat="1" ht="234" customHeight="1" x14ac:dyDescent="0.3">
      <c r="A16" s="17">
        <v>7</v>
      </c>
      <c r="B16" s="17" t="s">
        <v>39</v>
      </c>
      <c r="C16" s="17">
        <v>217350</v>
      </c>
      <c r="D16" s="17">
        <v>2281</v>
      </c>
      <c r="F16" s="17" t="s">
        <v>15</v>
      </c>
      <c r="G16" s="17">
        <v>74000</v>
      </c>
      <c r="H16" s="17">
        <v>0</v>
      </c>
      <c r="I16" s="17">
        <v>74000</v>
      </c>
      <c r="J16" s="17" t="s">
        <v>15</v>
      </c>
      <c r="K16" s="17">
        <v>0</v>
      </c>
      <c r="M16" s="17">
        <v>0</v>
      </c>
      <c r="N16" s="17">
        <v>74000</v>
      </c>
      <c r="P16" s="17">
        <v>74000</v>
      </c>
      <c r="Q16" s="17" t="s">
        <v>28</v>
      </c>
    </row>
    <row r="17" spans="1:17" s="17" customFormat="1" ht="273.75" customHeight="1" x14ac:dyDescent="0.3">
      <c r="A17" s="17">
        <v>8</v>
      </c>
      <c r="B17" s="17" t="s">
        <v>40</v>
      </c>
      <c r="C17" s="17">
        <v>217350</v>
      </c>
      <c r="D17" s="17">
        <v>2281</v>
      </c>
      <c r="E17" s="17">
        <v>84950</v>
      </c>
      <c r="F17" s="17" t="s">
        <v>15</v>
      </c>
      <c r="G17" s="17">
        <v>84950</v>
      </c>
      <c r="H17" s="17">
        <v>0</v>
      </c>
      <c r="I17" s="17">
        <v>84950</v>
      </c>
      <c r="J17" s="17" t="s">
        <v>15</v>
      </c>
      <c r="K17" s="17">
        <v>0</v>
      </c>
      <c r="M17" s="17">
        <v>0</v>
      </c>
      <c r="N17" s="17">
        <v>84950</v>
      </c>
      <c r="P17" s="17">
        <v>84950</v>
      </c>
      <c r="Q17" s="17" t="s">
        <v>27</v>
      </c>
    </row>
    <row r="18" spans="1:17" s="17" customFormat="1" ht="210" customHeight="1" x14ac:dyDescent="0.3">
      <c r="A18" s="17">
        <v>9</v>
      </c>
      <c r="B18" s="17" t="s">
        <v>41</v>
      </c>
      <c r="C18" s="17">
        <v>217350</v>
      </c>
      <c r="D18" s="17">
        <v>2281</v>
      </c>
      <c r="E18" s="17">
        <v>49000</v>
      </c>
      <c r="F18" s="17" t="s">
        <v>15</v>
      </c>
      <c r="G18" s="17">
        <v>49000</v>
      </c>
      <c r="H18" s="17">
        <v>0</v>
      </c>
      <c r="I18" s="17">
        <v>49000</v>
      </c>
      <c r="J18" s="17" t="s">
        <v>15</v>
      </c>
      <c r="K18" s="17">
        <v>0</v>
      </c>
      <c r="M18" s="17">
        <v>0</v>
      </c>
      <c r="N18" s="17">
        <v>49000</v>
      </c>
      <c r="P18" s="17">
        <v>49000</v>
      </c>
      <c r="Q18" s="17" t="s">
        <v>29</v>
      </c>
    </row>
    <row r="19" spans="1:17" ht="99" customHeight="1" x14ac:dyDescent="0.3">
      <c r="B19" s="24" t="s">
        <v>30</v>
      </c>
    </row>
    <row r="20" spans="1:17" ht="123" customHeight="1" x14ac:dyDescent="0.3">
      <c r="A20" s="20"/>
      <c r="B20" s="6" t="s">
        <v>44</v>
      </c>
      <c r="C20" s="7"/>
      <c r="D20" s="7"/>
      <c r="E20" s="7"/>
      <c r="F20" s="96" t="s">
        <v>31</v>
      </c>
      <c r="G20" s="96"/>
      <c r="H20" s="96"/>
      <c r="I20" s="97" t="s">
        <v>38</v>
      </c>
      <c r="J20" s="96"/>
      <c r="K20" s="22"/>
      <c r="L20" s="22"/>
      <c r="M20" s="22"/>
      <c r="N20" s="22"/>
      <c r="O20" s="22"/>
      <c r="P20" s="22"/>
      <c r="Q20" s="23"/>
    </row>
    <row r="21" spans="1:17" ht="33.75" customHeight="1" x14ac:dyDescent="0.3">
      <c r="B21" s="28" t="s">
        <v>43</v>
      </c>
      <c r="C21" s="21"/>
      <c r="D21" s="21"/>
      <c r="E21" s="21"/>
      <c r="F21" s="21"/>
      <c r="G21" s="25"/>
      <c r="H21" s="25"/>
      <c r="I21" s="90" t="s">
        <v>45</v>
      </c>
      <c r="J21" s="90"/>
      <c r="K21" s="25"/>
      <c r="L21" s="25"/>
      <c r="M21" s="25"/>
      <c r="N21" s="25"/>
      <c r="O21" s="25"/>
      <c r="P21" s="25"/>
      <c r="Q21" s="9"/>
    </row>
    <row r="22" spans="1:17" ht="18" x14ac:dyDescent="0.3">
      <c r="B22" s="6"/>
      <c r="C22" s="7"/>
      <c r="D22" s="7"/>
      <c r="E22" s="7"/>
      <c r="F22" s="7"/>
      <c r="G22" s="7"/>
      <c r="H22" s="7"/>
      <c r="I22" s="7"/>
      <c r="J22" s="8"/>
      <c r="Q22" s="9"/>
    </row>
    <row r="23" spans="1:17" x14ac:dyDescent="0.3">
      <c r="Q23" s="9"/>
    </row>
    <row r="24" spans="1:17" ht="18" x14ac:dyDescent="0.35">
      <c r="B24" s="4"/>
      <c r="C24" s="2"/>
      <c r="D24" s="2"/>
      <c r="E24" s="2"/>
      <c r="F24" s="2"/>
      <c r="G24" s="2"/>
      <c r="H24" s="2"/>
      <c r="I24" s="3"/>
    </row>
    <row r="25" spans="1:17" ht="18" x14ac:dyDescent="0.35">
      <c r="B25" s="2"/>
      <c r="C25" s="2"/>
      <c r="D25" s="2"/>
      <c r="E25" s="2"/>
      <c r="F25" s="2"/>
      <c r="G25" s="2"/>
      <c r="H25" s="2"/>
      <c r="I25" s="2"/>
    </row>
  </sheetData>
  <mergeCells count="24">
    <mergeCell ref="O7:O9"/>
    <mergeCell ref="P7:P9"/>
    <mergeCell ref="Q7:Q9"/>
    <mergeCell ref="F8:F9"/>
    <mergeCell ref="G8:G9"/>
    <mergeCell ref="H8:I8"/>
    <mergeCell ref="J8:J9"/>
    <mergeCell ref="K8:K9"/>
    <mergeCell ref="A1:Q1"/>
    <mergeCell ref="A2:Q2"/>
    <mergeCell ref="A3:Q3"/>
    <mergeCell ref="A4:Q4"/>
    <mergeCell ref="A5:B5"/>
    <mergeCell ref="C5:Q5"/>
    <mergeCell ref="I21:J21"/>
    <mergeCell ref="L8:M8"/>
    <mergeCell ref="N7:N9"/>
    <mergeCell ref="A7:A9"/>
    <mergeCell ref="B7:B9"/>
    <mergeCell ref="C7:C9"/>
    <mergeCell ref="D7:D9"/>
    <mergeCell ref="J7:M7"/>
    <mergeCell ref="F20:H20"/>
    <mergeCell ref="I20:J20"/>
  </mergeCells>
  <pageMargins left="0" right="0" top="0" bottom="0" header="0" footer="0"/>
  <pageSetup paperSize="8" scale="71" orientation="landscape" r:id="rId1"/>
  <rowBreaks count="1" manualBreakCount="1">
    <brk id="1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view="pageBreakPreview" topLeftCell="A10" zoomScale="60" zoomScaleNormal="75" workbookViewId="0">
      <selection activeCell="Q12" sqref="Q12"/>
    </sheetView>
  </sheetViews>
  <sheetFormatPr defaultRowHeight="14.4" x14ac:dyDescent="0.3"/>
  <cols>
    <col min="2" max="2" width="29.5546875" customWidth="1"/>
    <col min="9" max="9" width="9" customWidth="1"/>
    <col min="13" max="13" width="12.44140625" customWidth="1"/>
    <col min="15" max="15" width="9.109375" customWidth="1"/>
    <col min="17" max="17" width="35" customWidth="1"/>
  </cols>
  <sheetData>
    <row r="1" spans="1:17" x14ac:dyDescent="0.3">
      <c r="A1" s="98" t="s">
        <v>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</row>
    <row r="2" spans="1:17" x14ac:dyDescent="0.3">
      <c r="A2" s="98" t="s">
        <v>50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</row>
    <row r="3" spans="1:17" ht="18" x14ac:dyDescent="0.35">
      <c r="A3" s="101" t="s">
        <v>42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</row>
    <row r="4" spans="1:17" ht="18" x14ac:dyDescent="0.35">
      <c r="A4" s="101" t="s">
        <v>36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17" ht="18" x14ac:dyDescent="0.35">
      <c r="A5" s="103" t="s">
        <v>17</v>
      </c>
      <c r="B5" s="104"/>
      <c r="C5" s="105" t="s">
        <v>16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6"/>
    </row>
    <row r="6" spans="1:17" ht="0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6" t="s">
        <v>12</v>
      </c>
    </row>
    <row r="7" spans="1:17" ht="93" customHeight="1" x14ac:dyDescent="0.3">
      <c r="A7" s="93" t="s">
        <v>8</v>
      </c>
      <c r="B7" s="94" t="s">
        <v>0</v>
      </c>
      <c r="C7" s="95" t="s">
        <v>1</v>
      </c>
      <c r="D7" s="91" t="s">
        <v>2</v>
      </c>
      <c r="E7" s="5" t="s">
        <v>22</v>
      </c>
      <c r="F7" s="10" t="s">
        <v>34</v>
      </c>
      <c r="G7" s="10"/>
      <c r="H7" s="10"/>
      <c r="I7" s="10"/>
      <c r="J7" s="91" t="s">
        <v>35</v>
      </c>
      <c r="K7" s="91"/>
      <c r="L7" s="91"/>
      <c r="M7" s="91"/>
      <c r="N7" s="92" t="s">
        <v>9</v>
      </c>
      <c r="O7" s="92" t="s">
        <v>10</v>
      </c>
      <c r="P7" s="92" t="s">
        <v>11</v>
      </c>
      <c r="Q7" s="107" t="s">
        <v>14</v>
      </c>
    </row>
    <row r="8" spans="1:17" ht="15.6" hidden="1" x14ac:dyDescent="0.3">
      <c r="A8" s="93"/>
      <c r="B8" s="94"/>
      <c r="C8" s="95"/>
      <c r="D8" s="91"/>
      <c r="E8" s="5"/>
      <c r="F8" s="92" t="s">
        <v>3</v>
      </c>
      <c r="G8" s="91" t="s">
        <v>4</v>
      </c>
      <c r="H8" s="91" t="s">
        <v>5</v>
      </c>
      <c r="I8" s="91"/>
      <c r="J8" s="92" t="s">
        <v>3</v>
      </c>
      <c r="K8" s="91" t="s">
        <v>4</v>
      </c>
      <c r="L8" s="91" t="s">
        <v>5</v>
      </c>
      <c r="M8" s="91"/>
      <c r="N8" s="92"/>
      <c r="O8" s="92"/>
      <c r="P8" s="92"/>
      <c r="Q8" s="107"/>
    </row>
    <row r="9" spans="1:17" ht="55.5" customHeight="1" x14ac:dyDescent="0.3">
      <c r="A9" s="93"/>
      <c r="B9" s="94"/>
      <c r="C9" s="95"/>
      <c r="D9" s="91"/>
      <c r="E9" s="5" t="s">
        <v>23</v>
      </c>
      <c r="F9" s="92"/>
      <c r="G9" s="91"/>
      <c r="H9" s="11" t="s">
        <v>6</v>
      </c>
      <c r="I9" s="11" t="s">
        <v>7</v>
      </c>
      <c r="J9" s="92"/>
      <c r="K9" s="91"/>
      <c r="L9" s="11" t="s">
        <v>6</v>
      </c>
      <c r="M9" s="11" t="s">
        <v>7</v>
      </c>
      <c r="N9" s="92"/>
      <c r="O9" s="92"/>
      <c r="P9" s="92"/>
      <c r="Q9" s="107"/>
    </row>
    <row r="10" spans="1:17" ht="180" x14ac:dyDescent="0.3">
      <c r="A10" s="18">
        <v>1</v>
      </c>
      <c r="B10" s="29" t="s">
        <v>24</v>
      </c>
      <c r="C10" s="30">
        <v>217350</v>
      </c>
      <c r="D10" s="31">
        <v>2281</v>
      </c>
      <c r="E10" s="32">
        <v>70000</v>
      </c>
      <c r="F10" s="33" t="s">
        <v>15</v>
      </c>
      <c r="G10" s="34">
        <v>70000</v>
      </c>
      <c r="H10" s="32">
        <v>0</v>
      </c>
      <c r="I10" s="34">
        <v>70000</v>
      </c>
      <c r="J10" s="33" t="s">
        <v>15</v>
      </c>
      <c r="K10" s="35">
        <v>0</v>
      </c>
      <c r="L10" s="35"/>
      <c r="M10" s="35">
        <v>0</v>
      </c>
      <c r="N10" s="35"/>
      <c r="O10" s="35"/>
      <c r="P10" s="35"/>
      <c r="Q10" s="36" t="s">
        <v>25</v>
      </c>
    </row>
    <row r="11" spans="1:17" ht="198" x14ac:dyDescent="0.3">
      <c r="A11" s="18">
        <v>2</v>
      </c>
      <c r="B11" s="29" t="s">
        <v>18</v>
      </c>
      <c r="C11" s="30">
        <v>217350</v>
      </c>
      <c r="D11" s="31">
        <v>2281</v>
      </c>
      <c r="E11" s="32">
        <v>99600</v>
      </c>
      <c r="F11" s="33" t="s">
        <v>15</v>
      </c>
      <c r="G11" s="34">
        <v>99600</v>
      </c>
      <c r="H11" s="32">
        <v>0</v>
      </c>
      <c r="I11" s="34">
        <v>99600</v>
      </c>
      <c r="J11" s="33" t="s">
        <v>15</v>
      </c>
      <c r="K11" s="35">
        <v>0</v>
      </c>
      <c r="L11" s="35"/>
      <c r="M11" s="35">
        <v>0</v>
      </c>
      <c r="N11" s="35"/>
      <c r="O11" s="35"/>
      <c r="P11" s="35"/>
      <c r="Q11" s="36" t="s">
        <v>26</v>
      </c>
    </row>
    <row r="12" spans="1:17" ht="180" x14ac:dyDescent="0.3">
      <c r="A12" s="18">
        <v>3</v>
      </c>
      <c r="B12" s="29" t="s">
        <v>20</v>
      </c>
      <c r="C12" s="30">
        <v>217350</v>
      </c>
      <c r="D12" s="31">
        <v>2281</v>
      </c>
      <c r="E12" s="32">
        <v>49000</v>
      </c>
      <c r="F12" s="33" t="s">
        <v>15</v>
      </c>
      <c r="G12" s="34">
        <v>49000</v>
      </c>
      <c r="H12" s="32">
        <v>0</v>
      </c>
      <c r="I12" s="34">
        <v>49000</v>
      </c>
      <c r="J12" s="33" t="s">
        <v>15</v>
      </c>
      <c r="K12" s="35">
        <v>0</v>
      </c>
      <c r="L12" s="35"/>
      <c r="M12" s="35">
        <v>0</v>
      </c>
      <c r="N12" s="35"/>
      <c r="O12" s="35"/>
      <c r="P12" s="35"/>
      <c r="Q12" s="36" t="s">
        <v>49</v>
      </c>
    </row>
    <row r="13" spans="1:17" ht="180" x14ac:dyDescent="0.3">
      <c r="A13" s="18">
        <v>4</v>
      </c>
      <c r="B13" s="29" t="s">
        <v>19</v>
      </c>
      <c r="C13" s="30">
        <v>217350</v>
      </c>
      <c r="D13" s="31">
        <v>2281</v>
      </c>
      <c r="E13" s="32">
        <v>145400</v>
      </c>
      <c r="F13" s="33" t="s">
        <v>15</v>
      </c>
      <c r="G13" s="34">
        <v>145400</v>
      </c>
      <c r="H13" s="32">
        <v>0</v>
      </c>
      <c r="I13" s="34">
        <v>145400</v>
      </c>
      <c r="J13" s="33" t="s">
        <v>15</v>
      </c>
      <c r="K13" s="35">
        <v>0</v>
      </c>
      <c r="L13" s="35"/>
      <c r="M13" s="35">
        <v>0</v>
      </c>
      <c r="N13" s="35"/>
      <c r="O13" s="35"/>
      <c r="P13" s="35"/>
      <c r="Q13" s="36" t="s">
        <v>48</v>
      </c>
    </row>
    <row r="14" spans="1:17" ht="162" x14ac:dyDescent="0.3">
      <c r="A14" s="18">
        <v>5</v>
      </c>
      <c r="B14" s="29" t="s">
        <v>33</v>
      </c>
      <c r="C14" s="30">
        <v>217350</v>
      </c>
      <c r="D14" s="31">
        <v>2281</v>
      </c>
      <c r="E14" s="32">
        <v>10000</v>
      </c>
      <c r="F14" s="33"/>
      <c r="G14" s="34">
        <v>10000</v>
      </c>
      <c r="H14" s="32"/>
      <c r="I14" s="34">
        <v>10000</v>
      </c>
      <c r="J14" s="33" t="s">
        <v>15</v>
      </c>
      <c r="K14" s="35">
        <v>0</v>
      </c>
      <c r="L14" s="35"/>
      <c r="M14" s="35">
        <v>0</v>
      </c>
      <c r="N14" s="35"/>
      <c r="O14" s="35"/>
      <c r="P14" s="35"/>
      <c r="Q14" s="36" t="s">
        <v>47</v>
      </c>
    </row>
    <row r="15" spans="1:17" ht="270" x14ac:dyDescent="0.3">
      <c r="A15" s="17">
        <v>6</v>
      </c>
      <c r="B15" s="29" t="s">
        <v>21</v>
      </c>
      <c r="C15" s="29">
        <v>217350</v>
      </c>
      <c r="D15" s="29">
        <v>2281</v>
      </c>
      <c r="E15" s="29"/>
      <c r="F15" s="29" t="s">
        <v>15</v>
      </c>
      <c r="G15" s="29">
        <v>51000</v>
      </c>
      <c r="H15" s="29">
        <v>0</v>
      </c>
      <c r="I15" s="29">
        <v>51000</v>
      </c>
      <c r="J15" s="29" t="s">
        <v>15</v>
      </c>
      <c r="K15" s="29">
        <v>50950</v>
      </c>
      <c r="L15" s="29"/>
      <c r="M15" s="29">
        <v>50950</v>
      </c>
      <c r="N15" s="29">
        <v>50950</v>
      </c>
      <c r="O15" s="29"/>
      <c r="P15" s="29"/>
      <c r="Q15" s="29" t="s">
        <v>46</v>
      </c>
    </row>
    <row r="16" spans="1:17" ht="252" x14ac:dyDescent="0.3">
      <c r="A16" s="17">
        <v>7</v>
      </c>
      <c r="B16" s="29" t="s">
        <v>39</v>
      </c>
      <c r="C16" s="29">
        <v>217350</v>
      </c>
      <c r="D16" s="29">
        <v>2281</v>
      </c>
      <c r="E16" s="29"/>
      <c r="F16" s="29" t="s">
        <v>15</v>
      </c>
      <c r="G16" s="29">
        <v>74000</v>
      </c>
      <c r="H16" s="29">
        <v>0</v>
      </c>
      <c r="I16" s="29">
        <v>74000</v>
      </c>
      <c r="J16" s="29" t="s">
        <v>15</v>
      </c>
      <c r="K16" s="29">
        <v>74000</v>
      </c>
      <c r="L16" s="29"/>
      <c r="M16" s="29">
        <v>74000</v>
      </c>
      <c r="N16" s="29">
        <v>74000</v>
      </c>
      <c r="O16" s="29"/>
      <c r="P16" s="29"/>
      <c r="Q16" s="29" t="s">
        <v>28</v>
      </c>
    </row>
    <row r="17" spans="1:17" ht="306" x14ac:dyDescent="0.3">
      <c r="A17" s="17">
        <v>8</v>
      </c>
      <c r="B17" s="29" t="s">
        <v>40</v>
      </c>
      <c r="C17" s="29">
        <v>217350</v>
      </c>
      <c r="D17" s="29">
        <v>2281</v>
      </c>
      <c r="E17" s="29">
        <v>84950</v>
      </c>
      <c r="F17" s="29" t="s">
        <v>15</v>
      </c>
      <c r="G17" s="29">
        <v>84950</v>
      </c>
      <c r="H17" s="29">
        <v>0</v>
      </c>
      <c r="I17" s="29">
        <v>84950</v>
      </c>
      <c r="J17" s="29" t="s">
        <v>15</v>
      </c>
      <c r="K17" s="29">
        <v>84950</v>
      </c>
      <c r="L17" s="29"/>
      <c r="M17" s="29">
        <v>84950</v>
      </c>
      <c r="N17" s="29">
        <v>84950</v>
      </c>
      <c r="O17" s="29"/>
      <c r="P17" s="29"/>
      <c r="Q17" s="29" t="s">
        <v>27</v>
      </c>
    </row>
    <row r="18" spans="1:17" ht="198" x14ac:dyDescent="0.3">
      <c r="A18" s="17">
        <v>9</v>
      </c>
      <c r="B18" s="29" t="s">
        <v>41</v>
      </c>
      <c r="C18" s="29">
        <v>217350</v>
      </c>
      <c r="D18" s="29">
        <v>2281</v>
      </c>
      <c r="E18" s="29">
        <v>49000</v>
      </c>
      <c r="F18" s="29" t="s">
        <v>15</v>
      </c>
      <c r="G18" s="29">
        <v>49000</v>
      </c>
      <c r="H18" s="29">
        <v>0</v>
      </c>
      <c r="I18" s="29">
        <v>49000</v>
      </c>
      <c r="J18" s="29" t="s">
        <v>15</v>
      </c>
      <c r="K18" s="29">
        <v>49000</v>
      </c>
      <c r="L18" s="29"/>
      <c r="M18" s="29">
        <v>49000</v>
      </c>
      <c r="N18" s="29">
        <v>49000</v>
      </c>
      <c r="O18" s="29"/>
      <c r="P18" s="29"/>
      <c r="Q18" s="29" t="s">
        <v>29</v>
      </c>
    </row>
    <row r="19" spans="1:17" ht="18" x14ac:dyDescent="0.3">
      <c r="B19" s="24" t="s">
        <v>30</v>
      </c>
    </row>
    <row r="20" spans="1:17" ht="54" x14ac:dyDescent="0.3">
      <c r="A20" s="20"/>
      <c r="B20" s="6" t="s">
        <v>44</v>
      </c>
      <c r="C20" s="7"/>
      <c r="D20" s="7"/>
      <c r="E20" s="7"/>
      <c r="F20" s="96" t="s">
        <v>31</v>
      </c>
      <c r="G20" s="96"/>
      <c r="H20" s="96"/>
      <c r="I20" s="97" t="s">
        <v>38</v>
      </c>
      <c r="J20" s="96"/>
      <c r="K20" s="22"/>
      <c r="L20" s="22"/>
      <c r="M20" s="22"/>
      <c r="N20" s="22"/>
      <c r="O20" s="22"/>
      <c r="P20" s="22"/>
      <c r="Q20" s="23"/>
    </row>
    <row r="21" spans="1:17" ht="18" x14ac:dyDescent="0.3">
      <c r="B21" s="28" t="s">
        <v>43</v>
      </c>
      <c r="C21" s="21"/>
      <c r="D21" s="21"/>
      <c r="E21" s="21"/>
      <c r="F21" s="21"/>
      <c r="G21" s="25"/>
      <c r="H21" s="25"/>
      <c r="I21" s="90" t="s">
        <v>45</v>
      </c>
      <c r="J21" s="90"/>
      <c r="K21" s="25"/>
      <c r="L21" s="25"/>
      <c r="M21" s="25"/>
      <c r="N21" s="25"/>
      <c r="O21" s="25"/>
      <c r="P21" s="25"/>
      <c r="Q21" s="9"/>
    </row>
  </sheetData>
  <mergeCells count="24">
    <mergeCell ref="A1:Q1"/>
    <mergeCell ref="A2:Q2"/>
    <mergeCell ref="A3:Q3"/>
    <mergeCell ref="A4:Q4"/>
    <mergeCell ref="A5:B5"/>
    <mergeCell ref="C5:Q5"/>
    <mergeCell ref="A7:A9"/>
    <mergeCell ref="B7:B9"/>
    <mergeCell ref="C7:C9"/>
    <mergeCell ref="D7:D9"/>
    <mergeCell ref="J7:M7"/>
    <mergeCell ref="Q7:Q9"/>
    <mergeCell ref="F8:F9"/>
    <mergeCell ref="G8:G9"/>
    <mergeCell ref="H8:I8"/>
    <mergeCell ref="J8:J9"/>
    <mergeCell ref="K8:K9"/>
    <mergeCell ref="L8:M8"/>
    <mergeCell ref="N7:N9"/>
    <mergeCell ref="F20:H20"/>
    <mergeCell ref="I20:J20"/>
    <mergeCell ref="I21:J21"/>
    <mergeCell ref="O7:O9"/>
    <mergeCell ref="P7:P9"/>
  </mergeCells>
  <pageMargins left="0.23622047244094491" right="0.23622047244094491" top="0.74803149606299213" bottom="0.74803149606299213" header="0.31496062992125984" footer="0.31496062992125984"/>
  <pageSetup paperSize="9" scale="27" orientation="landscape" r:id="rId1"/>
  <rowBreaks count="2" manualBreakCount="2">
    <brk id="11" max="16" man="1"/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view="pageBreakPreview" topLeftCell="A21" zoomScale="85" zoomScaleNormal="75" zoomScaleSheetLayoutView="85" zoomScalePageLayoutView="71" workbookViewId="0">
      <selection activeCell="G18" sqref="G18"/>
    </sheetView>
  </sheetViews>
  <sheetFormatPr defaultRowHeight="14.4" x14ac:dyDescent="0.3"/>
  <cols>
    <col min="2" max="2" width="29.5546875" customWidth="1"/>
    <col min="3" max="3" width="13" bestFit="1" customWidth="1"/>
    <col min="5" max="5" width="11.88671875" bestFit="1" customWidth="1"/>
    <col min="7" max="7" width="11.88671875" bestFit="1" customWidth="1"/>
    <col min="9" max="9" width="9" customWidth="1"/>
    <col min="11" max="11" width="11.109375" bestFit="1" customWidth="1"/>
    <col min="13" max="13" width="12.44140625" customWidth="1"/>
    <col min="15" max="15" width="9.109375" customWidth="1"/>
    <col min="17" max="17" width="35" customWidth="1"/>
  </cols>
  <sheetData>
    <row r="1" spans="1:17" x14ac:dyDescent="0.3">
      <c r="A1" s="98" t="s">
        <v>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</row>
    <row r="2" spans="1:17" x14ac:dyDescent="0.3">
      <c r="A2" s="98" t="s">
        <v>55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</row>
    <row r="3" spans="1:17" ht="18" x14ac:dyDescent="0.35">
      <c r="A3" s="101" t="s">
        <v>42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</row>
    <row r="4" spans="1:17" ht="18" x14ac:dyDescent="0.35">
      <c r="A4" s="101" t="s">
        <v>61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17" ht="18" x14ac:dyDescent="0.35">
      <c r="A5" s="103" t="s">
        <v>17</v>
      </c>
      <c r="B5" s="104"/>
      <c r="C5" s="105" t="s">
        <v>16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6"/>
    </row>
    <row r="6" spans="1:17" ht="0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6" t="s">
        <v>12</v>
      </c>
    </row>
    <row r="7" spans="1:17" ht="93" customHeight="1" x14ac:dyDescent="0.3">
      <c r="A7" s="93" t="s">
        <v>8</v>
      </c>
      <c r="B7" s="94" t="s">
        <v>0</v>
      </c>
      <c r="C7" s="95" t="s">
        <v>1</v>
      </c>
      <c r="D7" s="91" t="s">
        <v>2</v>
      </c>
      <c r="E7" s="5" t="s">
        <v>22</v>
      </c>
      <c r="F7" s="10" t="s">
        <v>34</v>
      </c>
      <c r="G7" s="10"/>
      <c r="H7" s="10"/>
      <c r="I7" s="10"/>
      <c r="J7" s="91" t="s">
        <v>35</v>
      </c>
      <c r="K7" s="91"/>
      <c r="L7" s="91"/>
      <c r="M7" s="91"/>
      <c r="N7" s="92" t="s">
        <v>9</v>
      </c>
      <c r="O7" s="92" t="s">
        <v>10</v>
      </c>
      <c r="P7" s="92" t="s">
        <v>11</v>
      </c>
      <c r="Q7" s="107" t="s">
        <v>14</v>
      </c>
    </row>
    <row r="8" spans="1:17" ht="15.6" hidden="1" x14ac:dyDescent="0.3">
      <c r="A8" s="93"/>
      <c r="B8" s="94"/>
      <c r="C8" s="95"/>
      <c r="D8" s="91"/>
      <c r="E8" s="5"/>
      <c r="F8" s="92" t="s">
        <v>3</v>
      </c>
      <c r="G8" s="91" t="s">
        <v>4</v>
      </c>
      <c r="H8" s="91" t="s">
        <v>5</v>
      </c>
      <c r="I8" s="91"/>
      <c r="J8" s="92" t="s">
        <v>3</v>
      </c>
      <c r="K8" s="91" t="s">
        <v>4</v>
      </c>
      <c r="L8" s="91" t="s">
        <v>5</v>
      </c>
      <c r="M8" s="91"/>
      <c r="N8" s="92"/>
      <c r="O8" s="92"/>
      <c r="P8" s="92"/>
      <c r="Q8" s="107"/>
    </row>
    <row r="9" spans="1:17" ht="55.5" customHeight="1" x14ac:dyDescent="0.3">
      <c r="A9" s="93"/>
      <c r="B9" s="94"/>
      <c r="C9" s="95"/>
      <c r="D9" s="91"/>
      <c r="E9" s="5" t="s">
        <v>23</v>
      </c>
      <c r="F9" s="92"/>
      <c r="G9" s="91"/>
      <c r="H9" s="11" t="s">
        <v>6</v>
      </c>
      <c r="I9" s="11" t="s">
        <v>7</v>
      </c>
      <c r="J9" s="92"/>
      <c r="K9" s="91"/>
      <c r="L9" s="11" t="s">
        <v>6</v>
      </c>
      <c r="M9" s="11" t="s">
        <v>7</v>
      </c>
      <c r="N9" s="92"/>
      <c r="O9" s="92"/>
      <c r="P9" s="92"/>
      <c r="Q9" s="107"/>
    </row>
    <row r="10" spans="1:17" ht="180" x14ac:dyDescent="0.3">
      <c r="A10" s="49">
        <v>1</v>
      </c>
      <c r="B10" s="29" t="s">
        <v>24</v>
      </c>
      <c r="C10" s="30">
        <v>217350</v>
      </c>
      <c r="D10" s="31">
        <v>2281</v>
      </c>
      <c r="E10" s="32">
        <v>70000</v>
      </c>
      <c r="F10" s="33" t="s">
        <v>15</v>
      </c>
      <c r="G10" s="34">
        <v>70000</v>
      </c>
      <c r="H10" s="32">
        <v>0</v>
      </c>
      <c r="I10" s="34">
        <v>70000</v>
      </c>
      <c r="J10" s="33" t="s">
        <v>15</v>
      </c>
      <c r="K10" s="35">
        <v>0</v>
      </c>
      <c r="L10" s="35">
        <v>0</v>
      </c>
      <c r="M10" s="35">
        <v>0</v>
      </c>
      <c r="N10" s="35"/>
      <c r="O10" s="35"/>
      <c r="P10" s="35"/>
      <c r="Q10" s="36" t="s">
        <v>65</v>
      </c>
    </row>
    <row r="11" spans="1:17" ht="198" x14ac:dyDescent="0.3">
      <c r="A11" s="49">
        <v>2</v>
      </c>
      <c r="B11" s="29" t="s">
        <v>18</v>
      </c>
      <c r="C11" s="30">
        <v>217350</v>
      </c>
      <c r="D11" s="31">
        <v>2281</v>
      </c>
      <c r="E11" s="32">
        <v>99600</v>
      </c>
      <c r="F11" s="33" t="s">
        <v>15</v>
      </c>
      <c r="G11" s="34">
        <v>99600</v>
      </c>
      <c r="H11" s="32">
        <v>0</v>
      </c>
      <c r="I11" s="34">
        <v>99600</v>
      </c>
      <c r="J11" s="33" t="s">
        <v>15</v>
      </c>
      <c r="K11" s="35">
        <v>0</v>
      </c>
      <c r="L11" s="35">
        <v>0</v>
      </c>
      <c r="M11" s="35">
        <v>0</v>
      </c>
      <c r="N11" s="35"/>
      <c r="O11" s="35"/>
      <c r="P11" s="35"/>
      <c r="Q11" s="36" t="s">
        <v>66</v>
      </c>
    </row>
    <row r="12" spans="1:17" ht="180" x14ac:dyDescent="0.3">
      <c r="A12" s="49">
        <v>3</v>
      </c>
      <c r="B12" s="29" t="s">
        <v>20</v>
      </c>
      <c r="C12" s="30">
        <v>217350</v>
      </c>
      <c r="D12" s="31">
        <v>2281</v>
      </c>
      <c r="E12" s="38">
        <v>47100</v>
      </c>
      <c r="F12" s="33" t="s">
        <v>15</v>
      </c>
      <c r="G12" s="37">
        <v>47100</v>
      </c>
      <c r="H12" s="32">
        <v>0</v>
      </c>
      <c r="I12" s="37">
        <v>47100</v>
      </c>
      <c r="J12" s="33" t="s">
        <v>15</v>
      </c>
      <c r="K12" s="35">
        <v>0</v>
      </c>
      <c r="L12" s="35">
        <v>0</v>
      </c>
      <c r="M12" s="35">
        <v>0</v>
      </c>
      <c r="N12" s="35"/>
      <c r="O12" s="35"/>
      <c r="P12" s="35"/>
      <c r="Q12" s="39" t="s">
        <v>52</v>
      </c>
    </row>
    <row r="13" spans="1:17" ht="180" x14ac:dyDescent="0.3">
      <c r="A13" s="49">
        <v>4</v>
      </c>
      <c r="B13" s="29" t="s">
        <v>19</v>
      </c>
      <c r="C13" s="30">
        <v>217350</v>
      </c>
      <c r="D13" s="31">
        <v>2281</v>
      </c>
      <c r="E13" s="32">
        <v>98000</v>
      </c>
      <c r="F13" s="33" t="s">
        <v>15</v>
      </c>
      <c r="G13" s="34">
        <v>98000</v>
      </c>
      <c r="H13" s="32">
        <v>0</v>
      </c>
      <c r="I13" s="34">
        <v>98000</v>
      </c>
      <c r="J13" s="33" t="s">
        <v>15</v>
      </c>
      <c r="K13" s="35">
        <v>0</v>
      </c>
      <c r="L13" s="35">
        <v>0</v>
      </c>
      <c r="M13" s="35">
        <v>0</v>
      </c>
      <c r="N13" s="35"/>
      <c r="O13" s="35"/>
      <c r="P13" s="35"/>
      <c r="Q13" s="36" t="s">
        <v>48</v>
      </c>
    </row>
    <row r="14" spans="1:17" ht="162" x14ac:dyDescent="0.3">
      <c r="A14" s="49">
        <v>5</v>
      </c>
      <c r="B14" s="29" t="s">
        <v>33</v>
      </c>
      <c r="C14" s="30">
        <v>217350</v>
      </c>
      <c r="D14" s="31">
        <v>2281</v>
      </c>
      <c r="E14" s="32">
        <v>2000</v>
      </c>
      <c r="F14" s="33"/>
      <c r="G14" s="34">
        <v>2000</v>
      </c>
      <c r="H14" s="32"/>
      <c r="I14" s="34" t="s">
        <v>58</v>
      </c>
      <c r="J14" s="33" t="s">
        <v>15</v>
      </c>
      <c r="K14" s="35">
        <v>0</v>
      </c>
      <c r="L14" s="35">
        <v>0</v>
      </c>
      <c r="M14" s="35">
        <v>0</v>
      </c>
      <c r="N14" s="35"/>
      <c r="O14" s="35"/>
      <c r="P14" s="35"/>
      <c r="Q14" s="36" t="s">
        <v>51</v>
      </c>
    </row>
    <row r="15" spans="1:17" ht="187.2" x14ac:dyDescent="0.3">
      <c r="A15" s="50">
        <v>6</v>
      </c>
      <c r="B15" s="29" t="s">
        <v>21</v>
      </c>
      <c r="C15" s="29">
        <v>217350</v>
      </c>
      <c r="D15" s="29">
        <v>2281</v>
      </c>
      <c r="E15" s="29">
        <v>51000</v>
      </c>
      <c r="F15" s="36" t="s">
        <v>15</v>
      </c>
      <c r="G15" s="29">
        <v>51000</v>
      </c>
      <c r="H15" s="29">
        <v>0</v>
      </c>
      <c r="I15" s="29">
        <v>51000</v>
      </c>
      <c r="J15" s="36" t="s">
        <v>15</v>
      </c>
      <c r="K15" s="29">
        <v>50950</v>
      </c>
      <c r="L15" s="35">
        <v>0</v>
      </c>
      <c r="M15" s="29">
        <v>50950</v>
      </c>
      <c r="N15" s="29">
        <v>50950</v>
      </c>
      <c r="O15" s="29"/>
      <c r="P15" s="29"/>
      <c r="Q15" s="36" t="s">
        <v>54</v>
      </c>
    </row>
    <row r="16" spans="1:17" ht="198" x14ac:dyDescent="0.3">
      <c r="A16" s="50">
        <v>7</v>
      </c>
      <c r="B16" s="29" t="s">
        <v>39</v>
      </c>
      <c r="C16" s="29">
        <v>217350</v>
      </c>
      <c r="D16" s="29">
        <v>2281</v>
      </c>
      <c r="E16" s="29">
        <v>74000</v>
      </c>
      <c r="F16" s="36" t="s">
        <v>15</v>
      </c>
      <c r="G16" s="29">
        <v>74000</v>
      </c>
      <c r="H16" s="29">
        <v>0</v>
      </c>
      <c r="I16" s="29">
        <v>74000</v>
      </c>
      <c r="J16" s="36" t="s">
        <v>15</v>
      </c>
      <c r="K16" s="35">
        <v>74000</v>
      </c>
      <c r="L16" s="35">
        <v>0</v>
      </c>
      <c r="M16" s="35">
        <v>74000</v>
      </c>
      <c r="N16" s="44"/>
      <c r="O16" s="29"/>
      <c r="P16" s="29"/>
      <c r="Q16" s="36" t="s">
        <v>28</v>
      </c>
    </row>
    <row r="17" spans="1:17" ht="218.4" x14ac:dyDescent="0.3">
      <c r="A17" s="50">
        <v>8</v>
      </c>
      <c r="B17" s="29" t="s">
        <v>40</v>
      </c>
      <c r="C17" s="29">
        <v>217350</v>
      </c>
      <c r="D17" s="29">
        <v>2281</v>
      </c>
      <c r="E17" s="29">
        <v>84950</v>
      </c>
      <c r="F17" s="36" t="s">
        <v>15</v>
      </c>
      <c r="G17" s="29">
        <v>84950</v>
      </c>
      <c r="H17" s="29">
        <v>0</v>
      </c>
      <c r="I17" s="29">
        <v>84950</v>
      </c>
      <c r="J17" s="36" t="s">
        <v>15</v>
      </c>
      <c r="K17" s="35">
        <v>84950</v>
      </c>
      <c r="L17" s="35">
        <v>0</v>
      </c>
      <c r="M17" s="35">
        <v>84950</v>
      </c>
      <c r="N17" s="44"/>
      <c r="O17" s="29"/>
      <c r="P17" s="29"/>
      <c r="Q17" s="36" t="s">
        <v>27</v>
      </c>
    </row>
    <row r="18" spans="1:17" ht="198" x14ac:dyDescent="0.3">
      <c r="A18" s="50">
        <v>9</v>
      </c>
      <c r="B18" s="29" t="s">
        <v>41</v>
      </c>
      <c r="C18" s="29">
        <v>217350</v>
      </c>
      <c r="D18" s="29">
        <v>2281</v>
      </c>
      <c r="E18" s="29">
        <v>49000</v>
      </c>
      <c r="F18" s="36" t="s">
        <v>15</v>
      </c>
      <c r="G18" s="59">
        <v>49000</v>
      </c>
      <c r="H18" s="29">
        <v>0</v>
      </c>
      <c r="I18" s="29">
        <v>49000</v>
      </c>
      <c r="J18" s="36" t="s">
        <v>15</v>
      </c>
      <c r="K18" s="29">
        <v>49000</v>
      </c>
      <c r="L18" s="35">
        <v>0</v>
      </c>
      <c r="M18" s="35">
        <v>49000</v>
      </c>
      <c r="N18" s="44"/>
      <c r="O18" s="29"/>
      <c r="P18" s="29"/>
      <c r="Q18" s="36" t="s">
        <v>29</v>
      </c>
    </row>
    <row r="19" spans="1:17" ht="215.25" customHeight="1" x14ac:dyDescent="0.3">
      <c r="A19" s="51">
        <v>10</v>
      </c>
      <c r="B19" s="41" t="s">
        <v>53</v>
      </c>
      <c r="C19" s="30">
        <v>217350</v>
      </c>
      <c r="D19" s="41">
        <v>2281</v>
      </c>
      <c r="E19" s="41">
        <v>280000</v>
      </c>
      <c r="F19" s="39" t="s">
        <v>15</v>
      </c>
      <c r="G19" s="41">
        <v>280000</v>
      </c>
      <c r="H19" s="41">
        <v>0</v>
      </c>
      <c r="I19" s="41">
        <v>280000</v>
      </c>
      <c r="J19" s="39" t="s">
        <v>15</v>
      </c>
      <c r="K19" s="43">
        <v>0</v>
      </c>
      <c r="L19" s="35">
        <v>0</v>
      </c>
      <c r="M19" s="35">
        <v>0</v>
      </c>
      <c r="N19" s="41"/>
      <c r="O19" s="41"/>
      <c r="P19" s="41"/>
      <c r="Q19" s="39" t="s">
        <v>57</v>
      </c>
    </row>
    <row r="20" spans="1:17" ht="307.5" customHeight="1" x14ac:dyDescent="0.3">
      <c r="A20" s="51">
        <v>11</v>
      </c>
      <c r="B20" s="41" t="s">
        <v>56</v>
      </c>
      <c r="C20" s="41">
        <v>217350</v>
      </c>
      <c r="D20" s="41">
        <v>2281</v>
      </c>
      <c r="E20" s="41">
        <v>250000</v>
      </c>
      <c r="F20" s="39" t="s">
        <v>15</v>
      </c>
      <c r="G20" s="41">
        <v>250000</v>
      </c>
      <c r="H20" s="41">
        <v>0</v>
      </c>
      <c r="I20" s="41">
        <v>250000</v>
      </c>
      <c r="J20" s="39" t="s">
        <v>15</v>
      </c>
      <c r="K20" s="43">
        <v>0</v>
      </c>
      <c r="L20" s="35">
        <v>0</v>
      </c>
      <c r="M20" s="35">
        <v>0</v>
      </c>
      <c r="N20" s="41"/>
      <c r="O20" s="41"/>
      <c r="P20" s="41"/>
      <c r="Q20" s="39" t="s">
        <v>64</v>
      </c>
    </row>
    <row r="21" spans="1:17" ht="246.75" customHeight="1" x14ac:dyDescent="0.3">
      <c r="A21" s="51">
        <v>12</v>
      </c>
      <c r="B21" s="41" t="s">
        <v>60</v>
      </c>
      <c r="C21" s="41">
        <v>217350</v>
      </c>
      <c r="D21" s="41">
        <v>2281</v>
      </c>
      <c r="E21" s="42">
        <v>57300</v>
      </c>
      <c r="F21" s="39" t="s">
        <v>15</v>
      </c>
      <c r="G21" s="42">
        <v>57300</v>
      </c>
      <c r="H21" s="41">
        <v>0</v>
      </c>
      <c r="I21" s="42">
        <v>57300</v>
      </c>
      <c r="K21" s="43">
        <v>0</v>
      </c>
      <c r="L21" s="35">
        <v>0</v>
      </c>
      <c r="M21" s="35">
        <v>0</v>
      </c>
      <c r="N21" s="41"/>
      <c r="O21" s="41"/>
      <c r="P21" s="41"/>
      <c r="Q21" s="39" t="s">
        <v>63</v>
      </c>
    </row>
    <row r="22" spans="1:17" ht="26.25" customHeight="1" x14ac:dyDescent="0.3">
      <c r="A22" s="40"/>
      <c r="B22" s="41" t="s">
        <v>30</v>
      </c>
      <c r="C22" s="41"/>
      <c r="D22" s="41"/>
      <c r="E22" s="47">
        <v>1162950</v>
      </c>
      <c r="F22" s="39"/>
      <c r="G22" s="47">
        <v>1162950</v>
      </c>
      <c r="H22" s="41"/>
      <c r="I22" s="45">
        <v>1162950</v>
      </c>
      <c r="J22" s="39" t="s">
        <v>59</v>
      </c>
      <c r="K22" s="46">
        <v>258900</v>
      </c>
      <c r="L22" s="35"/>
      <c r="M22" s="48">
        <v>258900</v>
      </c>
      <c r="N22" s="47">
        <v>50950</v>
      </c>
      <c r="O22" s="41"/>
      <c r="P22" s="41"/>
      <c r="Q22" s="41"/>
    </row>
    <row r="23" spans="1:17" ht="15" customHeight="1" x14ac:dyDescent="0.3"/>
    <row r="24" spans="1:17" ht="15" customHeight="1" x14ac:dyDescent="0.3"/>
    <row r="27" spans="1:17" ht="18" x14ac:dyDescent="0.3">
      <c r="B27" s="24" t="s">
        <v>30</v>
      </c>
    </row>
    <row r="28" spans="1:17" ht="54" x14ac:dyDescent="0.3">
      <c r="B28" s="6" t="s">
        <v>44</v>
      </c>
      <c r="C28" s="7"/>
      <c r="D28" s="7"/>
      <c r="E28" s="7"/>
      <c r="F28" s="96" t="s">
        <v>31</v>
      </c>
      <c r="G28" s="96"/>
      <c r="H28" s="96"/>
      <c r="I28" s="97" t="s">
        <v>38</v>
      </c>
      <c r="J28" s="96"/>
    </row>
    <row r="29" spans="1:17" ht="18" x14ac:dyDescent="0.3">
      <c r="B29" s="28" t="s">
        <v>43</v>
      </c>
      <c r="C29" s="21"/>
      <c r="D29" s="21"/>
      <c r="E29" s="21"/>
      <c r="F29" s="21"/>
      <c r="G29" s="25"/>
      <c r="H29" s="25"/>
      <c r="I29" s="90" t="s">
        <v>62</v>
      </c>
      <c r="J29" s="90"/>
    </row>
  </sheetData>
  <mergeCells count="24">
    <mergeCell ref="F28:H28"/>
    <mergeCell ref="I28:J28"/>
    <mergeCell ref="I29:J29"/>
    <mergeCell ref="O7:O9"/>
    <mergeCell ref="P7:P9"/>
    <mergeCell ref="Q7:Q9"/>
    <mergeCell ref="F8:F9"/>
    <mergeCell ref="G8:G9"/>
    <mergeCell ref="H8:I8"/>
    <mergeCell ref="J8:J9"/>
    <mergeCell ref="K8:K9"/>
    <mergeCell ref="L8:M8"/>
    <mergeCell ref="N7:N9"/>
    <mergeCell ref="A7:A9"/>
    <mergeCell ref="B7:B9"/>
    <mergeCell ref="C7:C9"/>
    <mergeCell ref="D7:D9"/>
    <mergeCell ref="J7:M7"/>
    <mergeCell ref="A1:Q1"/>
    <mergeCell ref="A2:Q2"/>
    <mergeCell ref="A3:Q3"/>
    <mergeCell ref="A4:Q4"/>
    <mergeCell ref="A5:B5"/>
    <mergeCell ref="C5:Q5"/>
  </mergeCells>
  <pageMargins left="0.39370078740157483" right="0.23622047244094491" top="0.74803149606299213" bottom="0.74803149606299213" header="0.31496062992125984" footer="0.31496062992125984"/>
  <pageSetup paperSize="9" scale="64" orientation="landscape" r:id="rId1"/>
  <rowBreaks count="4" manualBreakCount="4">
    <brk id="11" max="16" man="1"/>
    <brk id="14" max="16" man="1"/>
    <brk id="16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view="pageBreakPreview" topLeftCell="A22" zoomScale="70" zoomScaleNormal="75" zoomScaleSheetLayoutView="70" zoomScalePageLayoutView="71" workbookViewId="0">
      <selection activeCell="H23" sqref="H23"/>
    </sheetView>
  </sheetViews>
  <sheetFormatPr defaultRowHeight="14.4" x14ac:dyDescent="0.3"/>
  <cols>
    <col min="2" max="2" width="29.5546875" customWidth="1"/>
    <col min="3" max="3" width="13" bestFit="1" customWidth="1"/>
    <col min="5" max="5" width="11.88671875" bestFit="1" customWidth="1"/>
    <col min="7" max="7" width="11.88671875" bestFit="1" customWidth="1"/>
    <col min="9" max="9" width="9" customWidth="1"/>
    <col min="11" max="11" width="11.109375" bestFit="1" customWidth="1"/>
    <col min="12" max="12" width="11" bestFit="1" customWidth="1"/>
    <col min="13" max="13" width="12.44140625" customWidth="1"/>
    <col min="14" max="14" width="11" bestFit="1" customWidth="1"/>
    <col min="15" max="15" width="9.109375" customWidth="1"/>
    <col min="17" max="17" width="35" customWidth="1"/>
  </cols>
  <sheetData>
    <row r="1" spans="1:17" x14ac:dyDescent="0.3">
      <c r="A1" s="98" t="s">
        <v>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00"/>
    </row>
    <row r="2" spans="1:17" x14ac:dyDescent="0.3">
      <c r="A2" s="98" t="s">
        <v>67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</row>
    <row r="3" spans="1:17" ht="18" x14ac:dyDescent="0.35">
      <c r="A3" s="101" t="s">
        <v>42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</row>
    <row r="4" spans="1:17" ht="18" x14ac:dyDescent="0.35">
      <c r="A4" s="101" t="s">
        <v>70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17" ht="18" x14ac:dyDescent="0.35">
      <c r="A5" s="103" t="s">
        <v>17</v>
      </c>
      <c r="B5" s="104"/>
      <c r="C5" s="105" t="s">
        <v>16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6"/>
    </row>
    <row r="6" spans="1:17" ht="0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>
        <f>SUM(N30)</f>
        <v>0</v>
      </c>
      <c r="O6" s="1"/>
      <c r="P6" s="1"/>
      <c r="Q6" s="26" t="s">
        <v>12</v>
      </c>
    </row>
    <row r="7" spans="1:17" ht="93" customHeight="1" x14ac:dyDescent="0.3">
      <c r="A7" s="93" t="s">
        <v>8</v>
      </c>
      <c r="B7" s="94" t="s">
        <v>0</v>
      </c>
      <c r="C7" s="95" t="s">
        <v>1</v>
      </c>
      <c r="D7" s="91" t="s">
        <v>2</v>
      </c>
      <c r="E7" s="5" t="s">
        <v>22</v>
      </c>
      <c r="F7" s="10" t="s">
        <v>34</v>
      </c>
      <c r="G7" s="10"/>
      <c r="H7" s="10"/>
      <c r="I7" s="10"/>
      <c r="J7" s="91" t="s">
        <v>35</v>
      </c>
      <c r="K7" s="91"/>
      <c r="L7" s="91"/>
      <c r="M7" s="91"/>
      <c r="N7" s="92" t="s">
        <v>9</v>
      </c>
      <c r="O7" s="92" t="s">
        <v>10</v>
      </c>
      <c r="P7" s="92" t="s">
        <v>11</v>
      </c>
      <c r="Q7" s="107" t="s">
        <v>14</v>
      </c>
    </row>
    <row r="8" spans="1:17" ht="15.6" hidden="1" x14ac:dyDescent="0.3">
      <c r="A8" s="93"/>
      <c r="B8" s="94"/>
      <c r="C8" s="95"/>
      <c r="D8" s="91"/>
      <c r="E8" s="5"/>
      <c r="F8" s="92" t="s">
        <v>3</v>
      </c>
      <c r="G8" s="91" t="s">
        <v>4</v>
      </c>
      <c r="H8" s="91" t="s">
        <v>5</v>
      </c>
      <c r="I8" s="91"/>
      <c r="J8" s="92" t="s">
        <v>3</v>
      </c>
      <c r="K8" s="91" t="s">
        <v>4</v>
      </c>
      <c r="L8" s="91" t="s">
        <v>5</v>
      </c>
      <c r="M8" s="91"/>
      <c r="N8" s="92"/>
      <c r="O8" s="92"/>
      <c r="P8" s="92"/>
      <c r="Q8" s="107"/>
    </row>
    <row r="9" spans="1:17" ht="55.5" customHeight="1" x14ac:dyDescent="0.3">
      <c r="A9" s="93"/>
      <c r="B9" s="94"/>
      <c r="C9" s="95"/>
      <c r="D9" s="91"/>
      <c r="E9" s="5" t="s">
        <v>23</v>
      </c>
      <c r="F9" s="92"/>
      <c r="G9" s="91"/>
      <c r="H9" s="11" t="s">
        <v>6</v>
      </c>
      <c r="I9" s="11" t="s">
        <v>7</v>
      </c>
      <c r="J9" s="92"/>
      <c r="K9" s="91"/>
      <c r="L9" s="11" t="s">
        <v>6</v>
      </c>
      <c r="M9" s="11" t="s">
        <v>7</v>
      </c>
      <c r="N9" s="92"/>
      <c r="O9" s="92"/>
      <c r="P9" s="92"/>
      <c r="Q9" s="107"/>
    </row>
    <row r="10" spans="1:17" ht="180" x14ac:dyDescent="0.3">
      <c r="A10" s="49">
        <v>1</v>
      </c>
      <c r="B10" s="29" t="s">
        <v>24</v>
      </c>
      <c r="C10" s="30">
        <v>217350</v>
      </c>
      <c r="D10" s="31">
        <v>2281</v>
      </c>
      <c r="E10" s="32">
        <v>70000</v>
      </c>
      <c r="F10" s="33" t="s">
        <v>15</v>
      </c>
      <c r="G10" s="34">
        <v>70000</v>
      </c>
      <c r="H10" s="32">
        <v>0</v>
      </c>
      <c r="I10" s="34">
        <v>70000</v>
      </c>
      <c r="J10" s="33" t="s">
        <v>15</v>
      </c>
      <c r="K10" s="35">
        <v>69990</v>
      </c>
      <c r="L10" s="35">
        <v>0</v>
      </c>
      <c r="M10" s="35">
        <v>69990</v>
      </c>
      <c r="N10" s="35">
        <v>69990</v>
      </c>
      <c r="O10" s="35"/>
      <c r="P10" s="35"/>
      <c r="Q10" s="36" t="s">
        <v>71</v>
      </c>
    </row>
    <row r="11" spans="1:17" ht="198" x14ac:dyDescent="0.3">
      <c r="A11" s="49">
        <v>2</v>
      </c>
      <c r="B11" s="29" t="s">
        <v>18</v>
      </c>
      <c r="C11" s="30">
        <v>217350</v>
      </c>
      <c r="D11" s="31">
        <v>2281</v>
      </c>
      <c r="E11" s="32">
        <v>99600</v>
      </c>
      <c r="F11" s="33" t="s">
        <v>15</v>
      </c>
      <c r="G11" s="34">
        <v>99600</v>
      </c>
      <c r="H11" s="32">
        <v>0</v>
      </c>
      <c r="I11" s="34">
        <v>99600</v>
      </c>
      <c r="J11" s="33" t="s">
        <v>15</v>
      </c>
      <c r="K11" s="35">
        <v>99600</v>
      </c>
      <c r="L11" s="35">
        <v>0</v>
      </c>
      <c r="M11" s="35">
        <v>99600</v>
      </c>
      <c r="N11" s="35">
        <v>99600</v>
      </c>
      <c r="O11" s="35"/>
      <c r="P11" s="35"/>
      <c r="Q11" s="36" t="s">
        <v>72</v>
      </c>
    </row>
    <row r="12" spans="1:17" ht="180" x14ac:dyDescent="0.3">
      <c r="A12" s="49">
        <v>3</v>
      </c>
      <c r="B12" s="29" t="s">
        <v>20</v>
      </c>
      <c r="C12" s="30">
        <v>217350</v>
      </c>
      <c r="D12" s="31">
        <v>2281</v>
      </c>
      <c r="E12" s="38">
        <v>47100</v>
      </c>
      <c r="F12" s="33" t="s">
        <v>15</v>
      </c>
      <c r="G12" s="37">
        <v>47100</v>
      </c>
      <c r="H12" s="32">
        <v>0</v>
      </c>
      <c r="I12" s="37">
        <v>47100</v>
      </c>
      <c r="J12" s="33" t="s">
        <v>15</v>
      </c>
      <c r="K12" s="35">
        <v>47078.95</v>
      </c>
      <c r="L12" s="35">
        <v>0</v>
      </c>
      <c r="M12" s="35">
        <v>47078.95</v>
      </c>
      <c r="N12" s="35">
        <v>47098.95</v>
      </c>
      <c r="O12" s="35"/>
      <c r="P12" s="35"/>
      <c r="Q12" s="39" t="s">
        <v>73</v>
      </c>
    </row>
    <row r="13" spans="1:17" ht="180" x14ac:dyDescent="0.3">
      <c r="A13" s="49">
        <v>4</v>
      </c>
      <c r="B13" s="29" t="s">
        <v>19</v>
      </c>
      <c r="C13" s="30">
        <v>217350</v>
      </c>
      <c r="D13" s="31">
        <v>2281</v>
      </c>
      <c r="E13" s="32">
        <v>98000</v>
      </c>
      <c r="F13" s="33" t="s">
        <v>15</v>
      </c>
      <c r="G13" s="34">
        <v>98000</v>
      </c>
      <c r="H13" s="32">
        <v>0</v>
      </c>
      <c r="I13" s="34">
        <v>98000</v>
      </c>
      <c r="J13" s="33" t="s">
        <v>15</v>
      </c>
      <c r="K13" s="35">
        <v>98000</v>
      </c>
      <c r="L13" s="52">
        <v>0</v>
      </c>
      <c r="M13" s="35">
        <v>98000</v>
      </c>
      <c r="N13" s="52">
        <v>98000</v>
      </c>
      <c r="O13" s="35"/>
      <c r="P13" s="35"/>
      <c r="Q13" s="36" t="s">
        <v>74</v>
      </c>
    </row>
    <row r="14" spans="1:17" ht="162" x14ac:dyDescent="0.3">
      <c r="A14" s="49">
        <v>5</v>
      </c>
      <c r="B14" s="29" t="s">
        <v>33</v>
      </c>
      <c r="C14" s="30">
        <v>217350</v>
      </c>
      <c r="D14" s="31">
        <v>2281</v>
      </c>
      <c r="E14" s="32">
        <v>2000</v>
      </c>
      <c r="F14" s="33" t="s">
        <v>15</v>
      </c>
      <c r="G14" s="34">
        <v>2000</v>
      </c>
      <c r="H14" s="32">
        <v>0</v>
      </c>
      <c r="I14" s="34" t="s">
        <v>58</v>
      </c>
      <c r="J14" s="33" t="s">
        <v>15</v>
      </c>
      <c r="K14" s="35">
        <v>2000</v>
      </c>
      <c r="L14" s="35">
        <v>0</v>
      </c>
      <c r="M14" s="35">
        <v>2000</v>
      </c>
      <c r="N14" s="35">
        <v>2000</v>
      </c>
      <c r="O14" s="35"/>
      <c r="P14" s="35"/>
      <c r="Q14" s="36" t="s">
        <v>75</v>
      </c>
    </row>
    <row r="15" spans="1:17" ht="187.2" x14ac:dyDescent="0.3">
      <c r="A15" s="50">
        <v>6</v>
      </c>
      <c r="B15" s="29" t="s">
        <v>21</v>
      </c>
      <c r="C15" s="29">
        <v>217350</v>
      </c>
      <c r="D15" s="29">
        <v>2281</v>
      </c>
      <c r="E15" s="29">
        <v>51000</v>
      </c>
      <c r="F15" s="36" t="s">
        <v>15</v>
      </c>
      <c r="G15" s="29">
        <v>51000</v>
      </c>
      <c r="H15" s="57">
        <v>0</v>
      </c>
      <c r="I15" s="29">
        <v>51000</v>
      </c>
      <c r="J15" s="36" t="s">
        <v>15</v>
      </c>
      <c r="K15" s="29">
        <v>50950</v>
      </c>
      <c r="L15" s="35">
        <v>0</v>
      </c>
      <c r="M15" s="29">
        <v>50950</v>
      </c>
      <c r="N15" s="29" t="s">
        <v>59</v>
      </c>
      <c r="O15" s="29"/>
      <c r="P15" s="29"/>
      <c r="Q15" s="36" t="s">
        <v>54</v>
      </c>
    </row>
    <row r="16" spans="1:17" ht="198" x14ac:dyDescent="0.3">
      <c r="A16" s="50">
        <v>7</v>
      </c>
      <c r="B16" s="29" t="s">
        <v>39</v>
      </c>
      <c r="C16" s="29">
        <v>217350</v>
      </c>
      <c r="D16" s="29">
        <v>2281</v>
      </c>
      <c r="E16" s="29">
        <v>74000</v>
      </c>
      <c r="F16" s="36" t="s">
        <v>15</v>
      </c>
      <c r="G16" s="29">
        <v>74000</v>
      </c>
      <c r="H16" s="57">
        <v>0</v>
      </c>
      <c r="I16" s="29">
        <v>74000</v>
      </c>
      <c r="J16" s="36" t="s">
        <v>15</v>
      </c>
      <c r="K16" s="35">
        <v>74000</v>
      </c>
      <c r="L16" s="35">
        <v>0</v>
      </c>
      <c r="M16" s="35">
        <v>74000</v>
      </c>
      <c r="N16" s="56">
        <v>0</v>
      </c>
      <c r="O16" s="29"/>
      <c r="P16" s="29"/>
      <c r="Q16" s="36" t="s">
        <v>28</v>
      </c>
    </row>
    <row r="17" spans="1:17" ht="218.4" x14ac:dyDescent="0.3">
      <c r="A17" s="50">
        <v>8</v>
      </c>
      <c r="B17" s="29" t="s">
        <v>40</v>
      </c>
      <c r="C17" s="29">
        <v>217350</v>
      </c>
      <c r="D17" s="29">
        <v>2281</v>
      </c>
      <c r="E17" s="29">
        <v>84950</v>
      </c>
      <c r="F17" s="36" t="s">
        <v>15</v>
      </c>
      <c r="G17" s="29">
        <v>84950</v>
      </c>
      <c r="H17" s="57">
        <v>0</v>
      </c>
      <c r="I17" s="29">
        <v>84950</v>
      </c>
      <c r="J17" s="36" t="s">
        <v>15</v>
      </c>
      <c r="K17" s="35">
        <v>84950</v>
      </c>
      <c r="L17" s="35">
        <v>0</v>
      </c>
      <c r="M17" s="35">
        <v>84950</v>
      </c>
      <c r="N17" s="56">
        <v>0</v>
      </c>
      <c r="O17" s="29"/>
      <c r="P17" s="29"/>
      <c r="Q17" s="36" t="s">
        <v>27</v>
      </c>
    </row>
    <row r="18" spans="1:17" ht="198" x14ac:dyDescent="0.3">
      <c r="A18" s="50">
        <v>9</v>
      </c>
      <c r="B18" s="29" t="s">
        <v>41</v>
      </c>
      <c r="C18" s="29">
        <v>217350</v>
      </c>
      <c r="D18" s="29">
        <v>2281</v>
      </c>
      <c r="E18" s="29">
        <v>49000</v>
      </c>
      <c r="F18" s="36" t="s">
        <v>15</v>
      </c>
      <c r="G18" s="59">
        <v>49000</v>
      </c>
      <c r="H18" s="57">
        <v>0</v>
      </c>
      <c r="I18" s="29">
        <v>49000</v>
      </c>
      <c r="J18" s="36" t="s">
        <v>15</v>
      </c>
      <c r="K18" s="29">
        <v>49000</v>
      </c>
      <c r="L18" s="35">
        <v>0</v>
      </c>
      <c r="M18" s="35">
        <v>49000</v>
      </c>
      <c r="N18" s="56">
        <v>0</v>
      </c>
      <c r="O18" s="29"/>
      <c r="P18" s="29"/>
      <c r="Q18" s="36" t="s">
        <v>29</v>
      </c>
    </row>
    <row r="19" spans="1:17" ht="215.25" customHeight="1" x14ac:dyDescent="0.3">
      <c r="A19" s="51">
        <v>10</v>
      </c>
      <c r="B19" s="41" t="s">
        <v>53</v>
      </c>
      <c r="C19" s="30">
        <v>217350</v>
      </c>
      <c r="D19" s="41">
        <v>2281</v>
      </c>
      <c r="E19" s="42">
        <v>174500</v>
      </c>
      <c r="F19" s="39" t="s">
        <v>15</v>
      </c>
      <c r="G19" s="41">
        <v>174500</v>
      </c>
      <c r="H19" s="58">
        <v>0</v>
      </c>
      <c r="I19" s="41">
        <v>174500</v>
      </c>
      <c r="J19" s="39" t="s">
        <v>15</v>
      </c>
      <c r="K19" s="43">
        <v>0</v>
      </c>
      <c r="L19" s="35">
        <v>0</v>
      </c>
      <c r="M19" s="35">
        <v>0</v>
      </c>
      <c r="N19" s="41">
        <v>0</v>
      </c>
      <c r="O19" s="41"/>
      <c r="P19" s="41"/>
      <c r="Q19" s="39" t="s">
        <v>57</v>
      </c>
    </row>
    <row r="20" spans="1:17" ht="307.5" customHeight="1" x14ac:dyDescent="0.3">
      <c r="A20" s="51">
        <v>11</v>
      </c>
      <c r="B20" s="41" t="s">
        <v>56</v>
      </c>
      <c r="C20" s="41">
        <v>217350</v>
      </c>
      <c r="D20" s="41">
        <v>2281</v>
      </c>
      <c r="E20" s="29">
        <v>94998</v>
      </c>
      <c r="F20" s="39" t="s">
        <v>15</v>
      </c>
      <c r="G20" s="29">
        <v>94998</v>
      </c>
      <c r="H20" s="58">
        <v>0</v>
      </c>
      <c r="I20" s="29">
        <v>94998</v>
      </c>
      <c r="J20" s="39" t="s">
        <v>15</v>
      </c>
      <c r="K20" s="43">
        <v>94998</v>
      </c>
      <c r="L20" s="35">
        <v>0</v>
      </c>
      <c r="M20" s="35">
        <v>94998</v>
      </c>
      <c r="N20" s="41">
        <v>94998</v>
      </c>
      <c r="O20" s="41"/>
      <c r="P20" s="41"/>
      <c r="Q20" s="39" t="s">
        <v>76</v>
      </c>
    </row>
    <row r="21" spans="1:17" ht="246.75" customHeight="1" x14ac:dyDescent="0.3">
      <c r="A21" s="51">
        <v>12</v>
      </c>
      <c r="B21" s="41" t="s">
        <v>60</v>
      </c>
      <c r="C21" s="41">
        <v>217350</v>
      </c>
      <c r="D21" s="41">
        <v>2281</v>
      </c>
      <c r="E21" s="42">
        <v>57300</v>
      </c>
      <c r="F21" s="39" t="s">
        <v>15</v>
      </c>
      <c r="G21" s="42">
        <v>57300</v>
      </c>
      <c r="H21" s="58">
        <v>0</v>
      </c>
      <c r="I21" s="42">
        <v>57300</v>
      </c>
      <c r="J21" s="7" t="s">
        <v>15</v>
      </c>
      <c r="K21" s="43">
        <v>54397.89</v>
      </c>
      <c r="L21" s="35">
        <v>0</v>
      </c>
      <c r="M21" s="35">
        <v>54397.89</v>
      </c>
      <c r="N21" s="41">
        <v>54397.89</v>
      </c>
      <c r="O21" s="41"/>
      <c r="P21" s="41"/>
      <c r="Q21" s="39" t="s">
        <v>77</v>
      </c>
    </row>
    <row r="22" spans="1:17" ht="246.75" customHeight="1" x14ac:dyDescent="0.3">
      <c r="A22" s="51"/>
      <c r="B22" s="41" t="s">
        <v>69</v>
      </c>
      <c r="C22" s="41">
        <v>217350</v>
      </c>
      <c r="D22" s="41"/>
      <c r="E22" s="42">
        <v>5000</v>
      </c>
      <c r="F22" s="39" t="s">
        <v>15</v>
      </c>
      <c r="G22" s="42">
        <v>5000</v>
      </c>
      <c r="H22" s="58">
        <v>0</v>
      </c>
      <c r="I22" s="42">
        <v>5000</v>
      </c>
      <c r="J22" s="55" t="s">
        <v>15</v>
      </c>
      <c r="K22" s="43">
        <v>0</v>
      </c>
      <c r="L22" s="43">
        <v>0</v>
      </c>
      <c r="M22" s="43">
        <v>0</v>
      </c>
      <c r="N22" s="53">
        <v>0</v>
      </c>
      <c r="O22" s="41"/>
      <c r="P22" s="41"/>
      <c r="Q22" s="39"/>
    </row>
    <row r="23" spans="1:17" ht="246.75" customHeight="1" x14ac:dyDescent="0.3">
      <c r="A23" s="51">
        <v>13</v>
      </c>
      <c r="B23" s="41" t="s">
        <v>68</v>
      </c>
      <c r="C23" s="41">
        <v>217350</v>
      </c>
      <c r="D23" s="41">
        <v>2281</v>
      </c>
      <c r="E23" s="42">
        <v>5000</v>
      </c>
      <c r="F23" s="39" t="s">
        <v>15</v>
      </c>
      <c r="G23" s="42">
        <v>5000</v>
      </c>
      <c r="H23" s="58">
        <v>0</v>
      </c>
      <c r="I23" s="42">
        <v>5000</v>
      </c>
      <c r="J23" s="55" t="s">
        <v>15</v>
      </c>
      <c r="K23" s="43">
        <v>0</v>
      </c>
      <c r="L23" s="43">
        <v>0</v>
      </c>
      <c r="M23" s="43">
        <v>0</v>
      </c>
      <c r="N23" s="41">
        <v>0</v>
      </c>
      <c r="O23" s="41"/>
      <c r="P23" s="41"/>
      <c r="Q23" s="39"/>
    </row>
    <row r="24" spans="1:17" ht="26.25" customHeight="1" x14ac:dyDescent="0.3">
      <c r="A24" s="40"/>
      <c r="B24" s="41" t="s">
        <v>30</v>
      </c>
      <c r="C24" s="41"/>
      <c r="D24" s="41"/>
      <c r="E24" s="47">
        <v>912448</v>
      </c>
      <c r="F24" s="39"/>
      <c r="G24" s="47">
        <v>912448</v>
      </c>
      <c r="H24" s="41"/>
      <c r="I24" s="45">
        <v>912448</v>
      </c>
      <c r="J24" s="39" t="s">
        <v>59</v>
      </c>
      <c r="K24" s="46">
        <v>724964.84</v>
      </c>
      <c r="L24" s="43"/>
      <c r="M24" s="54">
        <v>724964.84</v>
      </c>
      <c r="N24" s="47">
        <v>466084.84</v>
      </c>
      <c r="O24" s="41"/>
      <c r="P24" s="41"/>
      <c r="Q24" s="41"/>
    </row>
    <row r="25" spans="1:17" ht="15" customHeight="1" x14ac:dyDescent="0.3"/>
    <row r="26" spans="1:17" ht="15" customHeight="1" x14ac:dyDescent="0.3"/>
    <row r="29" spans="1:17" ht="18" x14ac:dyDescent="0.3">
      <c r="B29" s="24" t="s">
        <v>30</v>
      </c>
    </row>
    <row r="30" spans="1:17" ht="54" x14ac:dyDescent="0.3">
      <c r="B30" s="6" t="s">
        <v>44</v>
      </c>
      <c r="C30" s="7"/>
      <c r="D30" s="7"/>
      <c r="E30" s="7"/>
      <c r="F30" s="96" t="s">
        <v>31</v>
      </c>
      <c r="G30" s="96"/>
      <c r="H30" s="96"/>
      <c r="I30" s="97" t="s">
        <v>38</v>
      </c>
      <c r="J30" s="96"/>
    </row>
    <row r="31" spans="1:17" ht="18" x14ac:dyDescent="0.35">
      <c r="B31" s="28" t="s">
        <v>43</v>
      </c>
      <c r="C31" s="21"/>
      <c r="D31" s="21"/>
      <c r="E31" s="21"/>
      <c r="F31" s="21"/>
      <c r="G31" s="25"/>
      <c r="H31" s="25"/>
      <c r="I31" s="108" t="s">
        <v>62</v>
      </c>
      <c r="J31" s="108"/>
    </row>
  </sheetData>
  <mergeCells count="24">
    <mergeCell ref="A1:Q1"/>
    <mergeCell ref="A2:Q2"/>
    <mergeCell ref="A3:Q3"/>
    <mergeCell ref="A4:Q4"/>
    <mergeCell ref="A5:B5"/>
    <mergeCell ref="C5:Q5"/>
    <mergeCell ref="A7:A9"/>
    <mergeCell ref="B7:B9"/>
    <mergeCell ref="C7:C9"/>
    <mergeCell ref="D7:D9"/>
    <mergeCell ref="J7:M7"/>
    <mergeCell ref="Q7:Q9"/>
    <mergeCell ref="F8:F9"/>
    <mergeCell ref="G8:G9"/>
    <mergeCell ref="H8:I8"/>
    <mergeCell ref="J8:J9"/>
    <mergeCell ref="K8:K9"/>
    <mergeCell ref="L8:M8"/>
    <mergeCell ref="N7:N9"/>
    <mergeCell ref="F30:H30"/>
    <mergeCell ref="I30:J30"/>
    <mergeCell ref="I31:J31"/>
    <mergeCell ref="O7:O9"/>
    <mergeCell ref="P7:P9"/>
  </mergeCells>
  <pageMargins left="0.39370078740157483" right="0.23622047244094491" top="0.74803149606299213" bottom="0.74803149606299213" header="0.31496062992125984" footer="0.31496062992125984"/>
  <pageSetup paperSize="9" scale="64" orientation="landscape" r:id="rId1"/>
  <rowBreaks count="4" manualBreakCount="4">
    <brk id="11" max="16" man="1"/>
    <brk id="14" max="16" man="1"/>
    <brk id="16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5"/>
  <sheetViews>
    <sheetView tabSelected="1" view="pageBreakPreview" topLeftCell="A23" zoomScale="75" zoomScaleNormal="75" zoomScaleSheetLayoutView="75" zoomScalePageLayoutView="71" workbookViewId="0">
      <selection activeCell="N24" sqref="N24"/>
    </sheetView>
  </sheetViews>
  <sheetFormatPr defaultRowHeight="14.4" x14ac:dyDescent="0.3"/>
  <cols>
    <col min="2" max="2" width="29.5546875" customWidth="1"/>
    <col min="3" max="3" width="13" bestFit="1" customWidth="1"/>
    <col min="6" max="6" width="11.88671875" bestFit="1" customWidth="1"/>
    <col min="8" max="8" width="10.6640625" customWidth="1"/>
    <col min="10" max="10" width="11.109375" bestFit="1" customWidth="1"/>
    <col min="11" max="11" width="11" bestFit="1" customWidth="1"/>
    <col min="12" max="12" width="12.44140625" customWidth="1"/>
    <col min="13" max="13" width="12.33203125" bestFit="1" customWidth="1"/>
    <col min="14" max="14" width="9.109375" customWidth="1"/>
    <col min="16" max="16" width="35" customWidth="1"/>
  </cols>
  <sheetData>
    <row r="1" spans="1:16" ht="15.6" x14ac:dyDescent="0.3">
      <c r="P1" s="89" t="s">
        <v>83</v>
      </c>
    </row>
    <row r="2" spans="1:16" ht="15.6" x14ac:dyDescent="0.3">
      <c r="P2" s="88" t="s">
        <v>84</v>
      </c>
    </row>
    <row r="3" spans="1:16" ht="15.6" x14ac:dyDescent="0.3">
      <c r="P3" s="88" t="s">
        <v>85</v>
      </c>
    </row>
    <row r="4" spans="1:16" x14ac:dyDescent="0.3">
      <c r="P4" t="s">
        <v>86</v>
      </c>
    </row>
    <row r="5" spans="1:16" x14ac:dyDescent="0.3">
      <c r="A5" s="111" t="s">
        <v>13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16" x14ac:dyDescent="0.3">
      <c r="A6" s="111" t="s">
        <v>78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6" ht="18" x14ac:dyDescent="0.35">
      <c r="A7" s="113" t="s">
        <v>42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</row>
    <row r="8" spans="1:16" ht="18" x14ac:dyDescent="0.35">
      <c r="A8" s="113" t="s">
        <v>70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</row>
    <row r="9" spans="1:16" ht="18" x14ac:dyDescent="0.35">
      <c r="A9" s="114" t="s">
        <v>17</v>
      </c>
      <c r="B9" s="115"/>
      <c r="C9" s="114" t="s">
        <v>16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16" ht="0.75" customHeight="1" x14ac:dyDescent="0.3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>
        <f>SUM(M34)</f>
        <v>0</v>
      </c>
      <c r="N10" s="60"/>
      <c r="O10" s="60"/>
      <c r="P10" s="61" t="s">
        <v>12</v>
      </c>
    </row>
    <row r="11" spans="1:16" ht="93" customHeight="1" x14ac:dyDescent="0.3">
      <c r="A11" s="93" t="s">
        <v>8</v>
      </c>
      <c r="B11" s="94" t="s">
        <v>0</v>
      </c>
      <c r="C11" s="95" t="s">
        <v>1</v>
      </c>
      <c r="D11" s="91" t="s">
        <v>2</v>
      </c>
      <c r="E11" s="10" t="s">
        <v>87</v>
      </c>
      <c r="F11" s="10"/>
      <c r="G11" s="10"/>
      <c r="H11" s="10"/>
      <c r="I11" s="91" t="s">
        <v>35</v>
      </c>
      <c r="J11" s="91"/>
      <c r="K11" s="91"/>
      <c r="L11" s="91"/>
      <c r="M11" s="92" t="s">
        <v>9</v>
      </c>
      <c r="N11" s="92" t="s">
        <v>80</v>
      </c>
      <c r="O11" s="92" t="s">
        <v>81</v>
      </c>
      <c r="P11" s="107" t="s">
        <v>82</v>
      </c>
    </row>
    <row r="12" spans="1:16" ht="15.6" hidden="1" x14ac:dyDescent="0.3">
      <c r="A12" s="93"/>
      <c r="B12" s="94"/>
      <c r="C12" s="95"/>
      <c r="D12" s="91"/>
      <c r="E12" s="92" t="s">
        <v>3</v>
      </c>
      <c r="F12" s="91" t="s">
        <v>4</v>
      </c>
      <c r="G12" s="91" t="s">
        <v>5</v>
      </c>
      <c r="H12" s="91"/>
      <c r="I12" s="92" t="s">
        <v>3</v>
      </c>
      <c r="J12" s="91" t="s">
        <v>4</v>
      </c>
      <c r="K12" s="91" t="s">
        <v>5</v>
      </c>
      <c r="L12" s="91"/>
      <c r="M12" s="92"/>
      <c r="N12" s="92"/>
      <c r="O12" s="92"/>
      <c r="P12" s="107"/>
    </row>
    <row r="13" spans="1:16" ht="55.5" customHeight="1" x14ac:dyDescent="0.3">
      <c r="A13" s="93"/>
      <c r="B13" s="94"/>
      <c r="C13" s="95"/>
      <c r="D13" s="91"/>
      <c r="E13" s="92"/>
      <c r="F13" s="91"/>
      <c r="G13" s="11" t="s">
        <v>6</v>
      </c>
      <c r="H13" s="11" t="s">
        <v>7</v>
      </c>
      <c r="I13" s="92"/>
      <c r="J13" s="91"/>
      <c r="K13" s="11" t="s">
        <v>6</v>
      </c>
      <c r="L13" s="11" t="s">
        <v>79</v>
      </c>
      <c r="M13" s="92"/>
      <c r="N13" s="92"/>
      <c r="O13" s="92"/>
      <c r="P13" s="107"/>
    </row>
    <row r="14" spans="1:16" ht="208.2" customHeight="1" x14ac:dyDescent="0.3">
      <c r="A14" s="49">
        <v>1</v>
      </c>
      <c r="B14" s="29" t="s">
        <v>24</v>
      </c>
      <c r="C14" s="62">
        <v>217350</v>
      </c>
      <c r="D14" s="63">
        <v>2281</v>
      </c>
      <c r="E14" s="64" t="s">
        <v>15</v>
      </c>
      <c r="F14" s="65">
        <v>70000</v>
      </c>
      <c r="G14" s="66">
        <v>0</v>
      </c>
      <c r="H14" s="65">
        <v>70000</v>
      </c>
      <c r="I14" s="64" t="s">
        <v>15</v>
      </c>
      <c r="J14" s="67">
        <v>69990</v>
      </c>
      <c r="K14" s="67">
        <v>0</v>
      </c>
      <c r="L14" s="67">
        <v>69990</v>
      </c>
      <c r="M14" s="67">
        <v>69990</v>
      </c>
      <c r="N14" s="67"/>
      <c r="O14" s="67"/>
      <c r="P14" s="116" t="s">
        <v>88</v>
      </c>
    </row>
    <row r="15" spans="1:16" ht="228.6" customHeight="1" x14ac:dyDescent="0.3">
      <c r="A15" s="49">
        <v>2</v>
      </c>
      <c r="B15" s="29" t="s">
        <v>18</v>
      </c>
      <c r="C15" s="62">
        <v>217350</v>
      </c>
      <c r="D15" s="63">
        <v>2281</v>
      </c>
      <c r="E15" s="64" t="s">
        <v>15</v>
      </c>
      <c r="F15" s="65">
        <v>99600</v>
      </c>
      <c r="G15" s="66">
        <v>0</v>
      </c>
      <c r="H15" s="65">
        <v>99600</v>
      </c>
      <c r="I15" s="64" t="s">
        <v>15</v>
      </c>
      <c r="J15" s="67">
        <v>99600</v>
      </c>
      <c r="K15" s="67">
        <v>0</v>
      </c>
      <c r="L15" s="67">
        <v>99600</v>
      </c>
      <c r="M15" s="67">
        <v>99600</v>
      </c>
      <c r="N15" s="67"/>
      <c r="O15" s="67"/>
      <c r="P15" s="116" t="s">
        <v>88</v>
      </c>
    </row>
    <row r="16" spans="1:16" ht="189.6" customHeight="1" x14ac:dyDescent="0.3">
      <c r="A16" s="49">
        <v>3</v>
      </c>
      <c r="B16" s="29" t="s">
        <v>20</v>
      </c>
      <c r="C16" s="62">
        <v>217350</v>
      </c>
      <c r="D16" s="63">
        <v>2281</v>
      </c>
      <c r="E16" s="64" t="s">
        <v>15</v>
      </c>
      <c r="F16" s="68">
        <v>47100</v>
      </c>
      <c r="G16" s="66">
        <v>0</v>
      </c>
      <c r="H16" s="68">
        <v>47100</v>
      </c>
      <c r="I16" s="64" t="s">
        <v>15</v>
      </c>
      <c r="J16" s="67">
        <v>47078.95</v>
      </c>
      <c r="K16" s="67">
        <v>0</v>
      </c>
      <c r="L16" s="67">
        <v>47078.95</v>
      </c>
      <c r="M16" s="67">
        <v>47078.95</v>
      </c>
      <c r="N16" s="67"/>
      <c r="O16" s="67"/>
      <c r="P16" s="116" t="s">
        <v>88</v>
      </c>
    </row>
    <row r="17" spans="1:16" ht="211.2" customHeight="1" x14ac:dyDescent="0.3">
      <c r="A17" s="49">
        <v>4</v>
      </c>
      <c r="B17" s="29" t="s">
        <v>19</v>
      </c>
      <c r="C17" s="62">
        <v>217350</v>
      </c>
      <c r="D17" s="63">
        <v>2281</v>
      </c>
      <c r="E17" s="64" t="s">
        <v>15</v>
      </c>
      <c r="F17" s="65">
        <v>98000</v>
      </c>
      <c r="G17" s="66">
        <v>0</v>
      </c>
      <c r="H17" s="65">
        <v>98000</v>
      </c>
      <c r="I17" s="64" t="s">
        <v>15</v>
      </c>
      <c r="J17" s="67">
        <v>98000</v>
      </c>
      <c r="K17" s="69">
        <v>0</v>
      </c>
      <c r="L17" s="67">
        <v>98000</v>
      </c>
      <c r="M17" s="69">
        <v>98000</v>
      </c>
      <c r="N17" s="67"/>
      <c r="O17" s="67"/>
      <c r="P17" s="116" t="s">
        <v>88</v>
      </c>
    </row>
    <row r="18" spans="1:16" ht="208.8" customHeight="1" x14ac:dyDescent="0.3">
      <c r="A18" s="49">
        <v>5</v>
      </c>
      <c r="B18" s="29" t="s">
        <v>33</v>
      </c>
      <c r="C18" s="62">
        <v>217350</v>
      </c>
      <c r="D18" s="63">
        <v>2281</v>
      </c>
      <c r="E18" s="64" t="s">
        <v>15</v>
      </c>
      <c r="F18" s="65">
        <v>2000</v>
      </c>
      <c r="G18" s="66">
        <v>0</v>
      </c>
      <c r="H18" s="65" t="s">
        <v>58</v>
      </c>
      <c r="I18" s="64" t="s">
        <v>15</v>
      </c>
      <c r="J18" s="67">
        <v>2000</v>
      </c>
      <c r="K18" s="67">
        <v>0</v>
      </c>
      <c r="L18" s="67">
        <v>2000</v>
      </c>
      <c r="M18" s="67">
        <v>2000</v>
      </c>
      <c r="N18" s="67"/>
      <c r="O18" s="67"/>
      <c r="P18" s="116" t="s">
        <v>88</v>
      </c>
    </row>
    <row r="19" spans="1:16" ht="198" x14ac:dyDescent="0.3">
      <c r="A19" s="50">
        <v>6</v>
      </c>
      <c r="B19" s="29" t="s">
        <v>21</v>
      </c>
      <c r="C19" s="70">
        <v>217350</v>
      </c>
      <c r="D19" s="70">
        <v>2281</v>
      </c>
      <c r="E19" s="70" t="s">
        <v>15</v>
      </c>
      <c r="F19" s="70">
        <v>51000</v>
      </c>
      <c r="G19" s="64">
        <v>0</v>
      </c>
      <c r="H19" s="70">
        <v>51000</v>
      </c>
      <c r="I19" s="70" t="s">
        <v>15</v>
      </c>
      <c r="J19" s="70">
        <v>50950</v>
      </c>
      <c r="K19" s="67">
        <v>0</v>
      </c>
      <c r="L19" s="70">
        <v>50950</v>
      </c>
      <c r="M19" s="71">
        <v>50950</v>
      </c>
      <c r="N19" s="70"/>
      <c r="O19" s="70"/>
      <c r="P19" s="116" t="s">
        <v>88</v>
      </c>
    </row>
    <row r="20" spans="1:16" ht="243.6" customHeight="1" x14ac:dyDescent="0.3">
      <c r="A20" s="50">
        <v>7</v>
      </c>
      <c r="B20" s="29" t="s">
        <v>39</v>
      </c>
      <c r="C20" s="70">
        <v>217350</v>
      </c>
      <c r="D20" s="70">
        <v>2281</v>
      </c>
      <c r="E20" s="70" t="s">
        <v>15</v>
      </c>
      <c r="F20" s="70">
        <v>74000</v>
      </c>
      <c r="G20" s="64">
        <v>0</v>
      </c>
      <c r="H20" s="70">
        <v>74000</v>
      </c>
      <c r="I20" s="70" t="s">
        <v>15</v>
      </c>
      <c r="J20" s="67">
        <v>74000</v>
      </c>
      <c r="K20" s="67">
        <v>0</v>
      </c>
      <c r="L20" s="67">
        <v>74000</v>
      </c>
      <c r="M20" s="72">
        <v>74000</v>
      </c>
      <c r="N20" s="70"/>
      <c r="O20" s="70"/>
      <c r="P20" s="116" t="s">
        <v>88</v>
      </c>
    </row>
    <row r="21" spans="1:16" ht="162" x14ac:dyDescent="0.3">
      <c r="A21" s="50">
        <v>8</v>
      </c>
      <c r="B21" s="29" t="s">
        <v>40</v>
      </c>
      <c r="C21" s="70">
        <v>217350</v>
      </c>
      <c r="D21" s="70">
        <v>2281</v>
      </c>
      <c r="E21" s="70" t="s">
        <v>15</v>
      </c>
      <c r="F21" s="70">
        <v>84950</v>
      </c>
      <c r="G21" s="64">
        <v>0</v>
      </c>
      <c r="H21" s="70">
        <v>84950</v>
      </c>
      <c r="I21" s="70" t="s">
        <v>15</v>
      </c>
      <c r="J21" s="67">
        <v>84950</v>
      </c>
      <c r="K21" s="67">
        <v>0</v>
      </c>
      <c r="L21" s="67">
        <v>84950</v>
      </c>
      <c r="M21" s="72">
        <v>84950</v>
      </c>
      <c r="N21" s="70"/>
      <c r="O21" s="70"/>
      <c r="P21" s="116" t="s">
        <v>88</v>
      </c>
    </row>
    <row r="22" spans="1:16" ht="229.8" customHeight="1" x14ac:dyDescent="0.3">
      <c r="A22" s="50">
        <v>9</v>
      </c>
      <c r="B22" s="29" t="s">
        <v>41</v>
      </c>
      <c r="C22" s="70">
        <v>217350</v>
      </c>
      <c r="D22" s="70">
        <v>2281</v>
      </c>
      <c r="E22" s="70" t="s">
        <v>15</v>
      </c>
      <c r="F22" s="73">
        <v>49000</v>
      </c>
      <c r="G22" s="64">
        <v>0</v>
      </c>
      <c r="H22" s="70">
        <v>49000</v>
      </c>
      <c r="I22" s="70" t="s">
        <v>15</v>
      </c>
      <c r="J22" s="70">
        <v>49000</v>
      </c>
      <c r="K22" s="67">
        <v>0</v>
      </c>
      <c r="L22" s="67">
        <v>49000</v>
      </c>
      <c r="M22" s="72">
        <v>49000</v>
      </c>
      <c r="N22" s="70"/>
      <c r="O22" s="70"/>
      <c r="P22" s="116" t="s">
        <v>88</v>
      </c>
    </row>
    <row r="23" spans="1:16" ht="226.8" customHeight="1" x14ac:dyDescent="0.3">
      <c r="A23" s="51">
        <v>10</v>
      </c>
      <c r="B23" s="41" t="s">
        <v>53</v>
      </c>
      <c r="C23" s="62">
        <v>217350</v>
      </c>
      <c r="D23" s="74">
        <v>2281</v>
      </c>
      <c r="E23" s="74" t="s">
        <v>15</v>
      </c>
      <c r="F23" s="75">
        <v>280000</v>
      </c>
      <c r="G23" s="76">
        <v>0</v>
      </c>
      <c r="H23" s="75">
        <v>280000</v>
      </c>
      <c r="I23" s="74" t="s">
        <v>15</v>
      </c>
      <c r="J23" s="77">
        <v>0</v>
      </c>
      <c r="K23" s="67">
        <v>0</v>
      </c>
      <c r="L23" s="67">
        <v>0</v>
      </c>
      <c r="M23" s="74">
        <v>0</v>
      </c>
      <c r="N23" s="74"/>
      <c r="O23" s="74"/>
      <c r="P23" s="116" t="s">
        <v>88</v>
      </c>
    </row>
    <row r="24" spans="1:16" ht="307.5" customHeight="1" x14ac:dyDescent="0.3">
      <c r="A24" s="51">
        <v>11</v>
      </c>
      <c r="B24" s="41" t="s">
        <v>56</v>
      </c>
      <c r="C24" s="74">
        <v>217350</v>
      </c>
      <c r="D24" s="74">
        <v>2281</v>
      </c>
      <c r="E24" s="74" t="s">
        <v>15</v>
      </c>
      <c r="F24" s="78">
        <v>95000</v>
      </c>
      <c r="G24" s="76">
        <v>0</v>
      </c>
      <c r="H24" s="78">
        <v>95000</v>
      </c>
      <c r="I24" s="74" t="s">
        <v>15</v>
      </c>
      <c r="J24" s="77">
        <v>94998</v>
      </c>
      <c r="K24" s="67">
        <v>0</v>
      </c>
      <c r="L24" s="67">
        <v>94998</v>
      </c>
      <c r="M24" s="79">
        <v>94998</v>
      </c>
      <c r="N24" s="74"/>
      <c r="O24" s="74"/>
      <c r="P24" s="116" t="s">
        <v>88</v>
      </c>
    </row>
    <row r="25" spans="1:16" ht="246.75" customHeight="1" x14ac:dyDescent="0.3">
      <c r="A25" s="51">
        <v>12</v>
      </c>
      <c r="B25" s="41" t="s">
        <v>60</v>
      </c>
      <c r="C25" s="74">
        <v>217350</v>
      </c>
      <c r="D25" s="74">
        <v>2281</v>
      </c>
      <c r="E25" s="74" t="s">
        <v>15</v>
      </c>
      <c r="F25" s="75">
        <v>57300</v>
      </c>
      <c r="G25" s="76">
        <v>0</v>
      </c>
      <c r="H25" s="75">
        <v>57300</v>
      </c>
      <c r="I25" s="80" t="s">
        <v>15</v>
      </c>
      <c r="J25" s="77">
        <v>54397.89</v>
      </c>
      <c r="K25" s="67">
        <v>0</v>
      </c>
      <c r="L25" s="67">
        <v>54397.89</v>
      </c>
      <c r="M25" s="79">
        <v>54397.89</v>
      </c>
      <c r="N25" s="74"/>
      <c r="O25" s="74"/>
      <c r="P25" s="116" t="s">
        <v>88</v>
      </c>
    </row>
    <row r="26" spans="1:16" ht="246.75" customHeight="1" x14ac:dyDescent="0.3">
      <c r="A26" s="51"/>
      <c r="B26" s="41" t="s">
        <v>69</v>
      </c>
      <c r="C26" s="74">
        <v>217350</v>
      </c>
      <c r="D26" s="74"/>
      <c r="E26" s="74" t="s">
        <v>15</v>
      </c>
      <c r="F26" s="75">
        <v>5000</v>
      </c>
      <c r="G26" s="76">
        <v>0</v>
      </c>
      <c r="H26" s="75">
        <v>5000</v>
      </c>
      <c r="I26" s="81" t="s">
        <v>15</v>
      </c>
      <c r="J26" s="77">
        <v>0</v>
      </c>
      <c r="K26" s="77">
        <v>0</v>
      </c>
      <c r="L26" s="77">
        <v>0</v>
      </c>
      <c r="M26" s="82">
        <v>0</v>
      </c>
      <c r="N26" s="74"/>
      <c r="O26" s="74"/>
      <c r="P26" s="116" t="s">
        <v>88</v>
      </c>
    </row>
    <row r="27" spans="1:16" ht="224.4" customHeight="1" x14ac:dyDescent="0.3">
      <c r="A27" s="51">
        <v>13</v>
      </c>
      <c r="B27" s="41" t="s">
        <v>68</v>
      </c>
      <c r="C27" s="74">
        <v>217350</v>
      </c>
      <c r="D27" s="74">
        <v>2281</v>
      </c>
      <c r="E27" s="74" t="s">
        <v>15</v>
      </c>
      <c r="F27" s="75">
        <v>5000</v>
      </c>
      <c r="G27" s="76">
        <v>0</v>
      </c>
      <c r="H27" s="75">
        <v>5000</v>
      </c>
      <c r="I27" s="76" t="s">
        <v>15</v>
      </c>
      <c r="J27" s="77">
        <v>0</v>
      </c>
      <c r="K27" s="77">
        <v>0</v>
      </c>
      <c r="L27" s="77">
        <v>0</v>
      </c>
      <c r="M27" s="74">
        <v>0</v>
      </c>
      <c r="N27" s="74"/>
      <c r="O27" s="74"/>
      <c r="P27" s="116" t="s">
        <v>88</v>
      </c>
    </row>
    <row r="28" spans="1:16" ht="26.25" customHeight="1" x14ac:dyDescent="0.3">
      <c r="A28" s="40"/>
      <c r="B28" s="41" t="s">
        <v>30</v>
      </c>
      <c r="C28" s="74"/>
      <c r="D28" s="74"/>
      <c r="E28" s="74"/>
      <c r="F28" s="75">
        <v>1017950</v>
      </c>
      <c r="G28" s="74"/>
      <c r="H28" s="83">
        <v>1017950</v>
      </c>
      <c r="I28" s="74" t="s">
        <v>59</v>
      </c>
      <c r="J28" s="84">
        <v>724964.84</v>
      </c>
      <c r="K28" s="77"/>
      <c r="L28" s="85">
        <v>724964.84</v>
      </c>
      <c r="M28" s="75">
        <v>724964.84</v>
      </c>
      <c r="N28" s="74"/>
      <c r="O28" s="74"/>
      <c r="P28" s="41"/>
    </row>
    <row r="29" spans="1:16" ht="30" customHeight="1" x14ac:dyDescent="0.3">
      <c r="A29" s="86"/>
      <c r="B29" s="87"/>
      <c r="C29" s="109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</row>
    <row r="30" spans="1:16" ht="15" customHeight="1" x14ac:dyDescent="0.3"/>
    <row r="33" spans="2:9" ht="18" x14ac:dyDescent="0.3">
      <c r="B33" s="24"/>
    </row>
    <row r="34" spans="2:9" ht="21" x14ac:dyDescent="0.3">
      <c r="B34" s="6"/>
      <c r="C34" s="7"/>
      <c r="D34" s="7"/>
      <c r="E34" s="96"/>
      <c r="F34" s="96"/>
      <c r="G34" s="96"/>
      <c r="H34" s="97"/>
      <c r="I34" s="96"/>
    </row>
    <row r="35" spans="2:9" ht="18" x14ac:dyDescent="0.35">
      <c r="B35" s="28"/>
      <c r="C35" s="21"/>
      <c r="D35" s="21"/>
      <c r="E35" s="21"/>
      <c r="F35" s="25"/>
      <c r="G35" s="25"/>
      <c r="H35" s="108"/>
      <c r="I35" s="108"/>
    </row>
  </sheetData>
  <mergeCells count="25">
    <mergeCell ref="A5:P5"/>
    <mergeCell ref="A6:P6"/>
    <mergeCell ref="A7:P7"/>
    <mergeCell ref="A8:P8"/>
    <mergeCell ref="A9:B9"/>
    <mergeCell ref="C9:P9"/>
    <mergeCell ref="A11:A13"/>
    <mergeCell ref="B11:B13"/>
    <mergeCell ref="C11:C13"/>
    <mergeCell ref="D11:D13"/>
    <mergeCell ref="I11:L11"/>
    <mergeCell ref="E34:G34"/>
    <mergeCell ref="H34:I34"/>
    <mergeCell ref="H35:I35"/>
    <mergeCell ref="C29:P29"/>
    <mergeCell ref="N11:N13"/>
    <mergeCell ref="O11:O13"/>
    <mergeCell ref="P11:P13"/>
    <mergeCell ref="E12:E13"/>
    <mergeCell ref="F12:F13"/>
    <mergeCell ref="G12:H12"/>
    <mergeCell ref="I12:I13"/>
    <mergeCell ref="J12:J13"/>
    <mergeCell ref="K12:L12"/>
    <mergeCell ref="M11:M13"/>
  </mergeCells>
  <pageMargins left="0.39370078740157483" right="0.23622047244094491" top="0.74803149606299213" bottom="0.74803149606299213" header="0.31496062992125984" footer="0.31496062992125984"/>
  <pageSetup paperSize="9" scale="63" orientation="landscape" r:id="rId1"/>
  <rowBreaks count="4" manualBreakCount="4">
    <brk id="15" max="16383" man="1"/>
    <brk id="18" max="16383" man="1"/>
    <brk id="20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І квартал</vt:lpstr>
      <vt:lpstr>ІІ квартал</vt:lpstr>
      <vt:lpstr>III квартал +</vt:lpstr>
      <vt:lpstr>IV квартал розроб</vt:lpstr>
      <vt:lpstr>За рік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2024-03-13T13:47:47Z</cp:lastPrinted>
  <dcterms:created xsi:type="dcterms:W3CDTF">2021-03-04T13:41:37Z</dcterms:created>
  <dcterms:modified xsi:type="dcterms:W3CDTF">2024-03-13T15:11:40Z</dcterms:modified>
</cp:coreProperties>
</file>