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2F452F0-EB75-4F73-BA1F-CF582EBDA8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660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" l="1"/>
  <c r="F19" i="2"/>
  <c r="M20" i="2"/>
  <c r="L20" i="2"/>
  <c r="K20" i="2"/>
  <c r="H20" i="2"/>
  <c r="G20" i="2"/>
  <c r="J19" i="2"/>
  <c r="J18" i="2"/>
  <c r="J15" i="2"/>
  <c r="J20" i="2" l="1"/>
  <c r="F20" i="2"/>
</calcChain>
</file>

<file path=xl/sharedStrings.xml><?xml version="1.0" encoding="utf-8"?>
<sst xmlns="http://schemas.openxmlformats.org/spreadsheetml/2006/main" count="38" uniqueCount="34">
  <si>
    <t>№</t>
  </si>
  <si>
    <t>Назва завдання, заходу</t>
  </si>
  <si>
    <t>КЕКВ</t>
  </si>
  <si>
    <t>всього</t>
  </si>
  <si>
    <t>Код
 програмної класифікації видатків</t>
  </si>
  <si>
    <t>фінансові
 джерела</t>
  </si>
  <si>
    <t>в т.ч.</t>
  </si>
  <si>
    <t>загальний
 фонд</t>
  </si>
  <si>
    <t>спеціаль
ний фонд</t>
  </si>
  <si>
    <t>фінансові 
джерела</t>
  </si>
  <si>
    <t>фактичні 
видатки</t>
  </si>
  <si>
    <t>Дебітор
ська заборгованість</t>
  </si>
  <si>
    <t>Кредитор
ська заборгованість</t>
  </si>
  <si>
    <r>
      <t>Відповідальний виконавець: _________</t>
    </r>
    <r>
      <rPr>
        <b/>
        <sz val="11"/>
        <color theme="1"/>
        <rFont val="Times New Roman"/>
        <family val="1"/>
        <charset val="204"/>
      </rPr>
      <t>Відділ земельних відносин</t>
    </r>
  </si>
  <si>
    <t>ЩОДО ВИКОНАННЯ МІСЬКОЇ  ЦІЛЬОВОЇ ПРОГРАМИ СТАНОМ  НА  1 січня 2024 року</t>
  </si>
  <si>
    <r>
      <t xml:space="preserve">НАЗВА ПРОГРАМИ:  </t>
    </r>
    <r>
      <rPr>
        <b/>
        <sz val="11"/>
        <color theme="1"/>
        <rFont val="Times New Roman"/>
        <family val="1"/>
        <charset val="204"/>
      </rPr>
      <t>ПРОГРАМА РОЗВИТКУ РИНКУ ЗЕМЕЛЬ НА ТЕРИТОРІЇ ЧЕРВОНОГРАДСЬКОЇ
                                                               МІСЬКОЇ ТЕРИТОРІАЛЬНОЇ ГРОМАДИ НА 2023 РІК</t>
    </r>
  </si>
  <si>
    <t>Виготовлення містобудівних розрахунків площ і розмірів земельних ділянок, які будуть виставлятись на земельні торги.</t>
  </si>
  <si>
    <t>Виготовлення проектів землеустрою щодо відведення земельних ділянок та технічних документацій із землеустрою щодо встановлення (відновлення) меж земельних ділянок в натурі (на місцевості), технічних документацій із землеустрою щодо поділу (об'єднання) земельних ділянок, які будуть виставлятись на земельні торги.</t>
  </si>
  <si>
    <t>Виготовлення електронних документів для внесення відомостей (змін до них) до державного земельного кадастру.</t>
  </si>
  <si>
    <t>Погашення заборгованості за 2022 рік</t>
  </si>
  <si>
    <t xml:space="preserve">Розроблення проектів землеустрою щодо відведення земельних ділянок, які будуть виставлятись на земельні торги. </t>
  </si>
  <si>
    <t>Разом 7660</t>
  </si>
  <si>
    <t>Планові обсяги фінансування на 2023 рік грн.</t>
  </si>
  <si>
    <t>Касові видатки на 2023 рік   грн.</t>
  </si>
  <si>
    <t>Результативні показники виконання програми</t>
  </si>
  <si>
    <t>Виконано 15 містобудівниих розрахунків площ і розмірів земельних ділянок, які будуть виставлятися на земельні торги</t>
  </si>
  <si>
    <t>погашено заборггованість
 за розроблення двох документацій із землеустрою за договорами № 17/10   17.10.2022 та № 14/12   14.12.2022</t>
  </si>
  <si>
    <t xml:space="preserve">Розроблено 8 проектів землеустрою з 13. </t>
  </si>
  <si>
    <r>
      <t xml:space="preserve">КОЛИ  І КИМ ЗАТВЕРДЖЕНА ПРОГРАМА  </t>
    </r>
    <r>
      <rPr>
        <b/>
        <i/>
        <sz val="11"/>
        <color theme="1"/>
        <rFont val="Times New Roman"/>
        <family val="1"/>
        <charset val="204"/>
      </rPr>
      <t xml:space="preserve">Рішенням Червоноградсаької міської ради від 22.12.2022 </t>
    </r>
    <r>
      <rPr>
        <i/>
        <sz val="11"/>
        <color theme="1"/>
        <rFont val="Times New Roman"/>
        <family val="1"/>
        <charset val="204"/>
      </rPr>
      <t>№</t>
    </r>
    <r>
      <rPr>
        <b/>
        <i/>
        <sz val="11"/>
        <color theme="1"/>
        <rFont val="Times New Roman"/>
        <family val="1"/>
        <charset val="204"/>
      </rPr>
      <t xml:space="preserve"> 1594; від 14.12.2023 № 2211</t>
    </r>
  </si>
  <si>
    <t>ЗАТВЕРДЖЕНО</t>
  </si>
  <si>
    <t xml:space="preserve">рішення Червоноградської </t>
  </si>
  <si>
    <t>міської  ради</t>
  </si>
  <si>
    <t>___________________ №___</t>
  </si>
  <si>
    <t xml:space="preserve">                             ЗВІТ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</si>
</sst>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justify" vertical="distributed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tabSelected="1" topLeftCell="A19" workbookViewId="0">
      <selection activeCell="I12" sqref="I12:L12"/>
    </sheetView>
  </sheetViews>
  <sheetFormatPr defaultRowHeight="14.4" x14ac:dyDescent="0.3"/>
  <cols>
    <col min="1" max="1" width="4.88671875" customWidth="1"/>
    <col min="2" max="2" width="43.109375" customWidth="1"/>
    <col min="3" max="3" width="8.109375" customWidth="1"/>
    <col min="4" max="4" width="6.44140625" customWidth="1"/>
    <col min="5" max="5" width="7.6640625" customWidth="1"/>
    <col min="6" max="6" width="13.109375" customWidth="1"/>
    <col min="7" max="7" width="8.5546875" customWidth="1"/>
    <col min="8" max="8" width="11.5546875" customWidth="1"/>
    <col min="9" max="9" width="8.88671875" customWidth="1"/>
    <col min="10" max="10" width="13.6640625" customWidth="1"/>
    <col min="11" max="11" width="10.33203125" customWidth="1"/>
    <col min="12" max="12" width="10.88671875" customWidth="1"/>
    <col min="13" max="13" width="13.6640625" customWidth="1"/>
    <col min="14" max="14" width="8.44140625" customWidth="1"/>
    <col min="15" max="15" width="9.33203125" customWidth="1"/>
    <col min="16" max="16" width="19.33203125" customWidth="1"/>
    <col min="17" max="17" width="9.44140625" customWidth="1"/>
    <col min="18" max="18" width="10.109375" customWidth="1"/>
    <col min="19" max="19" width="10.5546875" customWidth="1"/>
    <col min="20" max="20" width="11.33203125" customWidth="1"/>
    <col min="21" max="23" width="10" bestFit="1" customWidth="1"/>
    <col min="24" max="24" width="10" customWidth="1"/>
    <col min="25" max="25" width="10" bestFit="1" customWidth="1"/>
    <col min="27" max="27" width="11.5546875" customWidth="1"/>
    <col min="28" max="28" width="27.44140625" customWidth="1"/>
  </cols>
  <sheetData>
    <row r="1" spans="1:28" ht="15.6" x14ac:dyDescent="0.3">
      <c r="O1" s="47" t="s">
        <v>29</v>
      </c>
      <c r="P1" s="48"/>
    </row>
    <row r="2" spans="1:28" ht="15.6" x14ac:dyDescent="0.3">
      <c r="O2" s="49" t="s">
        <v>30</v>
      </c>
      <c r="P2" s="49"/>
    </row>
    <row r="3" spans="1:28" ht="15.6" x14ac:dyDescent="0.3">
      <c r="O3" s="49" t="s">
        <v>31</v>
      </c>
      <c r="P3" s="49"/>
    </row>
    <row r="4" spans="1:28" ht="18.75" customHeight="1" x14ac:dyDescent="0.3">
      <c r="O4" s="49" t="s">
        <v>32</v>
      </c>
      <c r="P4" s="49"/>
    </row>
    <row r="5" spans="1:28" ht="18.75" customHeight="1" x14ac:dyDescent="0.3">
      <c r="A5" s="51" t="s">
        <v>33</v>
      </c>
      <c r="B5" s="51"/>
      <c r="C5" s="51"/>
      <c r="D5" s="51"/>
      <c r="E5" s="51"/>
      <c r="F5" s="51"/>
      <c r="G5" s="51"/>
      <c r="H5" s="51"/>
      <c r="I5" s="51"/>
      <c r="J5" s="5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ht="18.75" customHeight="1" x14ac:dyDescent="0.3">
      <c r="A6" s="50" t="s">
        <v>14</v>
      </c>
      <c r="B6" s="50"/>
      <c r="C6" s="50"/>
      <c r="D6" s="50"/>
      <c r="E6" s="50"/>
      <c r="F6" s="50"/>
      <c r="G6" s="50"/>
      <c r="H6" s="50"/>
      <c r="I6" s="50"/>
      <c r="J6" s="50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ht="18.75" customHeight="1" x14ac:dyDescent="0.3">
      <c r="A7" s="18" t="s">
        <v>15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8.7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x14ac:dyDescent="0.3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3">
      <c r="A10" s="19" t="s">
        <v>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7.5" customHeight="1" x14ac:dyDescent="0.3">
      <c r="A12" s="20" t="s">
        <v>0</v>
      </c>
      <c r="B12" s="20" t="s">
        <v>1</v>
      </c>
      <c r="C12" s="21" t="s">
        <v>4</v>
      </c>
      <c r="D12" s="20" t="s">
        <v>2</v>
      </c>
      <c r="E12" s="20" t="s">
        <v>22</v>
      </c>
      <c r="F12" s="20"/>
      <c r="G12" s="20"/>
      <c r="H12" s="20"/>
      <c r="I12" s="20" t="s">
        <v>23</v>
      </c>
      <c r="J12" s="20"/>
      <c r="K12" s="20"/>
      <c r="L12" s="20"/>
      <c r="M12" s="21" t="s">
        <v>10</v>
      </c>
      <c r="N12" s="21" t="s">
        <v>11</v>
      </c>
      <c r="O12" s="21" t="s">
        <v>12</v>
      </c>
      <c r="P12" s="21" t="s">
        <v>24</v>
      </c>
    </row>
    <row r="13" spans="1:28" x14ac:dyDescent="0.3">
      <c r="A13" s="20"/>
      <c r="B13" s="20"/>
      <c r="C13" s="21"/>
      <c r="D13" s="20"/>
      <c r="E13" s="21" t="s">
        <v>5</v>
      </c>
      <c r="F13" s="20" t="s">
        <v>3</v>
      </c>
      <c r="G13" s="20" t="s">
        <v>6</v>
      </c>
      <c r="H13" s="20"/>
      <c r="I13" s="21" t="s">
        <v>9</v>
      </c>
      <c r="J13" s="20" t="s">
        <v>3</v>
      </c>
      <c r="K13" s="20" t="s">
        <v>6</v>
      </c>
      <c r="L13" s="20"/>
      <c r="M13" s="20"/>
      <c r="N13" s="20"/>
      <c r="O13" s="20"/>
      <c r="P13" s="20"/>
    </row>
    <row r="14" spans="1:28" ht="36" customHeight="1" x14ac:dyDescent="0.3">
      <c r="A14" s="20"/>
      <c r="B14" s="20"/>
      <c r="C14" s="21"/>
      <c r="D14" s="20"/>
      <c r="E14" s="20"/>
      <c r="F14" s="20"/>
      <c r="G14" s="14" t="s">
        <v>7</v>
      </c>
      <c r="H14" s="14" t="s">
        <v>8</v>
      </c>
      <c r="I14" s="20"/>
      <c r="J14" s="20"/>
      <c r="K14" s="14" t="s">
        <v>7</v>
      </c>
      <c r="L14" s="14" t="s">
        <v>8</v>
      </c>
      <c r="M14" s="20"/>
      <c r="N14" s="20"/>
      <c r="O14" s="20"/>
      <c r="P14" s="20"/>
    </row>
    <row r="15" spans="1:28" ht="45.75" customHeight="1" x14ac:dyDescent="0.3">
      <c r="A15" s="16">
        <v>1</v>
      </c>
      <c r="B15" s="17" t="s">
        <v>16</v>
      </c>
      <c r="C15" s="28">
        <v>217660</v>
      </c>
      <c r="D15" s="41">
        <v>2281</v>
      </c>
      <c r="E15" s="28"/>
      <c r="F15" s="44">
        <v>49000</v>
      </c>
      <c r="G15" s="44"/>
      <c r="H15" s="44">
        <v>49000</v>
      </c>
      <c r="I15" s="28"/>
      <c r="J15" s="25">
        <f>K15+L15</f>
        <v>49000</v>
      </c>
      <c r="K15" s="31"/>
      <c r="L15" s="34">
        <v>49000</v>
      </c>
      <c r="M15" s="34">
        <v>49000</v>
      </c>
      <c r="N15" s="37"/>
      <c r="O15" s="37"/>
      <c r="P15" s="22" t="s">
        <v>25</v>
      </c>
    </row>
    <row r="16" spans="1:28" ht="131.4" customHeight="1" x14ac:dyDescent="0.3">
      <c r="A16" s="16">
        <v>2</v>
      </c>
      <c r="B16" s="17" t="s">
        <v>17</v>
      </c>
      <c r="C16" s="29"/>
      <c r="D16" s="42"/>
      <c r="E16" s="29"/>
      <c r="F16" s="45"/>
      <c r="G16" s="45"/>
      <c r="H16" s="45"/>
      <c r="I16" s="29"/>
      <c r="J16" s="26"/>
      <c r="K16" s="32"/>
      <c r="L16" s="35"/>
      <c r="M16" s="35"/>
      <c r="N16" s="38"/>
      <c r="O16" s="38"/>
      <c r="P16" s="23"/>
    </row>
    <row r="17" spans="1:28" ht="48.75" customHeight="1" x14ac:dyDescent="0.3">
      <c r="A17" s="16">
        <v>3</v>
      </c>
      <c r="B17" s="17" t="s">
        <v>18</v>
      </c>
      <c r="C17" s="30"/>
      <c r="D17" s="43"/>
      <c r="E17" s="30"/>
      <c r="F17" s="46"/>
      <c r="G17" s="46"/>
      <c r="H17" s="46"/>
      <c r="I17" s="30"/>
      <c r="J17" s="27"/>
      <c r="K17" s="33"/>
      <c r="L17" s="36"/>
      <c r="M17" s="36"/>
      <c r="N17" s="39"/>
      <c r="O17" s="39"/>
      <c r="P17" s="24"/>
    </row>
    <row r="18" spans="1:28" ht="106.2" x14ac:dyDescent="0.3">
      <c r="A18" s="16">
        <v>4</v>
      </c>
      <c r="B18" s="17" t="s">
        <v>19</v>
      </c>
      <c r="C18" s="14">
        <v>217660</v>
      </c>
      <c r="D18" s="15">
        <v>2281</v>
      </c>
      <c r="E18" s="14"/>
      <c r="F18" s="8">
        <f t="shared" ref="F18:F19" si="0">G18+H18</f>
        <v>19997</v>
      </c>
      <c r="G18" s="10"/>
      <c r="H18" s="8">
        <v>19997</v>
      </c>
      <c r="I18" s="14"/>
      <c r="J18" s="11">
        <f t="shared" ref="J18:J19" si="1">K18+L18</f>
        <v>19996.169999999998</v>
      </c>
      <c r="K18" s="11"/>
      <c r="L18" s="9">
        <v>19996.169999999998</v>
      </c>
      <c r="M18" s="9">
        <v>19996.169999999998</v>
      </c>
      <c r="N18" s="5"/>
      <c r="O18" s="5"/>
      <c r="P18" s="1" t="s">
        <v>26</v>
      </c>
    </row>
    <row r="19" spans="1:28" ht="45" customHeight="1" x14ac:dyDescent="0.3">
      <c r="A19" s="16">
        <v>5</v>
      </c>
      <c r="B19" s="17" t="s">
        <v>20</v>
      </c>
      <c r="C19" s="14">
        <v>217660</v>
      </c>
      <c r="D19" s="15">
        <v>2281</v>
      </c>
      <c r="E19" s="14"/>
      <c r="F19" s="8">
        <f t="shared" si="0"/>
        <v>80000</v>
      </c>
      <c r="G19" s="8"/>
      <c r="H19" s="8">
        <v>80000</v>
      </c>
      <c r="I19" s="14"/>
      <c r="J19" s="11">
        <f t="shared" si="1"/>
        <v>56000</v>
      </c>
      <c r="K19" s="11"/>
      <c r="L19" s="9">
        <v>56000</v>
      </c>
      <c r="M19" s="9">
        <v>56000</v>
      </c>
      <c r="N19" s="5"/>
      <c r="O19" s="5"/>
      <c r="P19" s="1" t="s">
        <v>27</v>
      </c>
    </row>
    <row r="20" spans="1:28" x14ac:dyDescent="0.3">
      <c r="A20" s="4">
        <v>12</v>
      </c>
      <c r="B20" s="2" t="s">
        <v>21</v>
      </c>
      <c r="C20" s="6"/>
      <c r="D20" s="5"/>
      <c r="E20" s="15"/>
      <c r="F20" s="8">
        <f>SUM(F15:F19)</f>
        <v>148997</v>
      </c>
      <c r="G20" s="8">
        <f>SUM(G15:G19)</f>
        <v>0</v>
      </c>
      <c r="H20" s="8">
        <f>SUM(H15:H19)</f>
        <v>148997</v>
      </c>
      <c r="I20" s="5"/>
      <c r="J20" s="11">
        <f>SUM(J15:J19)</f>
        <v>124996.17</v>
      </c>
      <c r="K20" s="11">
        <f>SUM(K15:K19)</f>
        <v>0</v>
      </c>
      <c r="L20" s="9">
        <f>SUM(L15:L19)</f>
        <v>124996.17</v>
      </c>
      <c r="M20" s="11">
        <f>SUM(M15:M19)</f>
        <v>124996.17</v>
      </c>
      <c r="N20" s="5"/>
      <c r="O20" s="5"/>
      <c r="P20" s="7"/>
    </row>
    <row r="21" spans="1:28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9"/>
      <c r="O24" s="19"/>
      <c r="P24" s="19"/>
      <c r="Q24" s="19"/>
      <c r="R24" s="3"/>
      <c r="S24" s="3"/>
      <c r="T24" s="40"/>
      <c r="U24" s="40"/>
      <c r="V24" s="40"/>
      <c r="W24" s="3"/>
      <c r="X24" s="40"/>
      <c r="Y24" s="40"/>
      <c r="Z24" s="40"/>
      <c r="AA24" s="3"/>
      <c r="AB24" s="3"/>
    </row>
    <row r="25" spans="1:28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9"/>
      <c r="O26" s="19"/>
      <c r="P26" s="19"/>
      <c r="Q26" s="19"/>
      <c r="R26" s="3"/>
      <c r="S26" s="3"/>
      <c r="T26" s="40"/>
      <c r="U26" s="40"/>
      <c r="V26" s="40"/>
      <c r="W26" s="3"/>
      <c r="X26" s="40"/>
      <c r="Y26" s="40"/>
      <c r="Z26" s="40"/>
      <c r="AA26" s="3"/>
      <c r="AB26" s="3"/>
    </row>
    <row r="27" spans="1:28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</sheetData>
  <mergeCells count="43">
    <mergeCell ref="O2:P2"/>
    <mergeCell ref="O3:P3"/>
    <mergeCell ref="O4:P4"/>
    <mergeCell ref="C15:C17"/>
    <mergeCell ref="D15:D17"/>
    <mergeCell ref="F15:F17"/>
    <mergeCell ref="G15:G17"/>
    <mergeCell ref="H15:H17"/>
    <mergeCell ref="E15:E17"/>
    <mergeCell ref="T24:V24"/>
    <mergeCell ref="X24:Z24"/>
    <mergeCell ref="N26:Q26"/>
    <mergeCell ref="T26:V26"/>
    <mergeCell ref="X26:Z26"/>
    <mergeCell ref="G13:H13"/>
    <mergeCell ref="I13:I14"/>
    <mergeCell ref="J13:J14"/>
    <mergeCell ref="K13:L13"/>
    <mergeCell ref="N24:Q24"/>
    <mergeCell ref="P15:P17"/>
    <mergeCell ref="J15:J17"/>
    <mergeCell ref="I15:I17"/>
    <mergeCell ref="K15:K17"/>
    <mergeCell ref="L15:L17"/>
    <mergeCell ref="M15:M17"/>
    <mergeCell ref="N15:N17"/>
    <mergeCell ref="O15:O17"/>
    <mergeCell ref="A5:J5"/>
    <mergeCell ref="A6:J6"/>
    <mergeCell ref="A7:AB8"/>
    <mergeCell ref="A10:K10"/>
    <mergeCell ref="A12:A14"/>
    <mergeCell ref="B12:B14"/>
    <mergeCell ref="C12:C14"/>
    <mergeCell ref="D12:D14"/>
    <mergeCell ref="E12:H12"/>
    <mergeCell ref="I12:L12"/>
    <mergeCell ref="M12:M14"/>
    <mergeCell ref="N12:N14"/>
    <mergeCell ref="O12:O14"/>
    <mergeCell ref="P12:P14"/>
    <mergeCell ref="E13:E14"/>
    <mergeCell ref="F13:F14"/>
  </mergeCells>
  <pageMargins left="0.19685039370078741" right="0.19685039370078741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7660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2024-03-13T13:55:23Z</dcterms:modified>
</cp:coreProperties>
</file>