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469359C2-DFA6-47E7-ABEB-D708EE1029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L26" i="1"/>
  <c r="K26" i="1"/>
  <c r="H26" i="1"/>
  <c r="J25" i="1"/>
  <c r="J24" i="1"/>
  <c r="J23" i="1"/>
  <c r="J22" i="1"/>
  <c r="J21" i="1"/>
  <c r="J20" i="1"/>
  <c r="J19" i="1"/>
  <c r="J18" i="1"/>
  <c r="J17" i="1"/>
  <c r="J16" i="1"/>
  <c r="J15" i="1"/>
  <c r="G26" i="1"/>
  <c r="F25" i="1"/>
  <c r="F24" i="1"/>
  <c r="F23" i="1"/>
  <c r="F22" i="1"/>
  <c r="F21" i="1"/>
  <c r="F20" i="1"/>
  <c r="F19" i="1"/>
  <c r="F18" i="1"/>
  <c r="F17" i="1"/>
  <c r="F16" i="1"/>
  <c r="F15" i="1"/>
  <c r="F26" i="1" l="1"/>
  <c r="J26" i="1"/>
</calcChain>
</file>

<file path=xl/sharedStrings.xml><?xml version="1.0" encoding="utf-8"?>
<sst xmlns="http://schemas.openxmlformats.org/spreadsheetml/2006/main" count="75" uniqueCount="53">
  <si>
    <t>Виготовлення проектів землеустрою
 щодо відведення земельних ділянок</t>
  </si>
  <si>
    <t>Виготовлення проекту землеустрою щодо відведення 
земельної ділянки за межами с. Сілець, Червонограської міської ради, Червоноградського району, Львівської області площею 10,0га</t>
  </si>
  <si>
    <t>Виготовлення технічних документацій із землеустрою
 щодо інвентаризації земель.</t>
  </si>
  <si>
    <t>Нормативна грошова оцінка земельних ділянок за
 межами населених пунктів.</t>
  </si>
  <si>
    <t>Проведення повторних грошових оцінок міста 
Червоноград та сіл Червоноградської міської ради Волсвин та Городище.</t>
  </si>
  <si>
    <t xml:space="preserve">Виготовлення технічних документацій із землеустрою
 щодо встановлення (відновлення) меж земельних ділянок в натурі (на місцевості), технічних документацій із землеустрою щодо поділу (об'єднання) земельних ділянок, </t>
  </si>
  <si>
    <t>Проведення експертної грошової оцінки земельних
 ділянок, які будуть виставлятись на земельні торги та земельних ділянок під об’єктами нерухомого майна, які перебувають в оренді і підлягають приватизації.</t>
  </si>
  <si>
    <t>Розроблення проекту землеустрою щодо відведення 
земельної ділянки орієнтовною площею 2,4 га для будівництва та обслуговування вулиці, проїзду, дороги та вулично – інженерної інфраструктури, (КВЦПЗД – 12.13 – земельні ділянки загального користування, які використовуються як вулиці, майдани, проїзди, дороги, набережні), в селі Добрячин, за рахунок земель запасу Червоноградської міської ради</t>
  </si>
  <si>
    <t>Погашення заборгованості за 2022 рік (землеустрій) 
(загальний фонд)</t>
  </si>
  <si>
    <t>Погашення заборгованості за 2022 рік (експертна 
грошова оцінка) (спеціальний фонд)</t>
  </si>
  <si>
    <t>Разом 7130:</t>
  </si>
  <si>
    <t>міський
бюджет</t>
  </si>
  <si>
    <t>обласний
 бюджет</t>
  </si>
  <si>
    <t>4 612,50</t>
  </si>
  <si>
    <t>290 000,00</t>
  </si>
  <si>
    <t>13 400</t>
  </si>
  <si>
    <t>№</t>
  </si>
  <si>
    <t>Назва завдання, заходу</t>
  </si>
  <si>
    <t>КЕКВ</t>
  </si>
  <si>
    <t>всього</t>
  </si>
  <si>
    <t>Код
 програмної класифікації видатків</t>
  </si>
  <si>
    <t>фінансові
 джерела</t>
  </si>
  <si>
    <t>в т.ч.</t>
  </si>
  <si>
    <t>загальний
 фонд</t>
  </si>
  <si>
    <t>спеціаль
ний фонд</t>
  </si>
  <si>
    <t>фінансові 
джерела</t>
  </si>
  <si>
    <t>фактичні 
видатки</t>
  </si>
  <si>
    <t>Дебітор
ська заборгованість</t>
  </si>
  <si>
    <t>Кредитор
ська заборгованість</t>
  </si>
  <si>
    <t>ЗВІТ</t>
  </si>
  <si>
    <r>
      <t>Відповідальний виконавець: _________</t>
    </r>
    <r>
      <rPr>
        <b/>
        <sz val="11"/>
        <color theme="1"/>
        <rFont val="Times New Roman"/>
        <family val="1"/>
        <charset val="204"/>
      </rPr>
      <t>Відділ земельних відносин</t>
    </r>
  </si>
  <si>
    <r>
      <t xml:space="preserve">НАЗВА ПРОГРАМИ:  </t>
    </r>
    <r>
      <rPr>
        <b/>
        <sz val="11"/>
        <color theme="1"/>
        <rFont val="Times New Roman"/>
        <family val="1"/>
        <charset val="204"/>
      </rPr>
      <t>ПРОГРАМА ПРОВЕДЕННЯ ЗЕМЕЛЬНОЇ РЕФОРМИ НА ТЕРИТОРІЇ ЧЕРВОНОГРАДСЬКОЇ
                                                               МІСЬКОЇ ТЕРИТОРІАЛЬНОЇ ГРОМАДИ НА 2023 РІК</t>
    </r>
  </si>
  <si>
    <t>ЩОДО ВИКОНАННЯ МІСЬКОЇ  ЦІЛЬОВОЇ ПРОГРАМИ СТАНОМ  НА  1 січня 2024 року</t>
  </si>
  <si>
    <t>Планові обсяги фінансування на 2023 рік  грн</t>
  </si>
  <si>
    <t>Касові видатки на 2023 рік  грн.</t>
  </si>
  <si>
    <t>Результативні показники виконання програми</t>
  </si>
  <si>
    <r>
      <t xml:space="preserve">КОЛИ  І КИМ ЗАТВЕРДЖЕНА ПРОГРАМА  </t>
    </r>
    <r>
      <rPr>
        <b/>
        <i/>
        <sz val="11"/>
        <color theme="1"/>
        <rFont val="Times New Roman"/>
        <family val="1"/>
        <charset val="204"/>
      </rPr>
      <t xml:space="preserve">Рішенням Червоноградсаької міської ради від 22.12.2022 </t>
    </r>
    <r>
      <rPr>
        <i/>
        <sz val="11"/>
        <color theme="1"/>
        <rFont val="Times New Roman"/>
        <family val="1"/>
        <charset val="204"/>
      </rPr>
      <t>№</t>
    </r>
    <r>
      <rPr>
        <b/>
        <i/>
        <sz val="11"/>
        <color theme="1"/>
        <rFont val="Times New Roman"/>
        <family val="1"/>
        <charset val="204"/>
      </rPr>
      <t xml:space="preserve"> 1594; від 14.12.2023 № 2211</t>
    </r>
  </si>
  <si>
    <t>виготовлено 20 проектів землеустрою</t>
  </si>
  <si>
    <t>виготовлено1 проект землеустрою</t>
  </si>
  <si>
    <t>виготовлено1 технічну документацію з інвентаризації</t>
  </si>
  <si>
    <t>виготовлено 3 нормативні грошові оцінки земельних ділянок за
 межами населених пунктів.</t>
  </si>
  <si>
    <t xml:space="preserve">
Проведено повторно виготовлення грошових оцінок міста 
Червоноград та сіл Червоноградської міської ради Волсвин та Городище.</t>
  </si>
  <si>
    <t>виготовлено  1 технічну
 документацію щодо поділу земельної ділянки</t>
  </si>
  <si>
    <t>проведено 13 експертних грошовоих оцінок земельних ділянок</t>
  </si>
  <si>
    <t>Інвентаризації земель в с. Добрячин та в с. Волсвин 
земельні ділянки орієнтовними площами 2,0 га та 3,3 га для обслуговування кладовищ)</t>
  </si>
  <si>
    <t>проведено інвентаризацію земель в с. Добрячин та в с. Волсвин  (кладовища)</t>
  </si>
  <si>
    <t>виготовлено
 1 проект землеустрою</t>
  </si>
  <si>
    <t>погащено заборгованість за 9 землевпорядних 
документацій</t>
  </si>
  <si>
    <t>погащено заборгованість
 за 2 експертні грошові оцінки</t>
  </si>
  <si>
    <t>ЗАТВЕРДЖЕНО</t>
  </si>
  <si>
    <t xml:space="preserve">рішення Червоноградської </t>
  </si>
  <si>
    <t>міської  ради</t>
  </si>
  <si>
    <t>___________________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</si>
</sst>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topLeftCell="A28" workbookViewId="0">
      <selection activeCell="F39" sqref="F39"/>
    </sheetView>
  </sheetViews>
  <sheetFormatPr defaultRowHeight="14.4" x14ac:dyDescent="0.3"/>
  <cols>
    <col min="1" max="1" width="4.88671875" customWidth="1"/>
    <col min="2" max="2" width="43.109375" customWidth="1"/>
    <col min="3" max="3" width="8.109375" customWidth="1"/>
    <col min="4" max="4" width="6.44140625" customWidth="1"/>
    <col min="5" max="5" width="7.6640625" customWidth="1"/>
    <col min="6" max="6" width="13.109375" customWidth="1"/>
    <col min="7" max="7" width="10.6640625" customWidth="1"/>
    <col min="8" max="8" width="11.5546875" customWidth="1"/>
    <col min="9" max="9" width="8.88671875" customWidth="1"/>
    <col min="10" max="11" width="13.6640625" customWidth="1"/>
    <col min="12" max="12" width="10.44140625" customWidth="1"/>
    <col min="13" max="13" width="13.33203125" customWidth="1"/>
    <col min="14" max="14" width="9.44140625" customWidth="1"/>
    <col min="15" max="15" width="9.33203125" customWidth="1"/>
    <col min="16" max="16" width="19.33203125" customWidth="1"/>
    <col min="17" max="17" width="9.44140625" customWidth="1"/>
    <col min="18" max="18" width="10.109375" customWidth="1"/>
    <col min="19" max="19" width="10.5546875" customWidth="1"/>
    <col min="20" max="20" width="11.33203125" customWidth="1"/>
    <col min="21" max="23" width="10" bestFit="1" customWidth="1"/>
    <col min="24" max="24" width="10" customWidth="1"/>
    <col min="25" max="25" width="10" bestFit="1" customWidth="1"/>
    <col min="27" max="27" width="11.5546875" customWidth="1"/>
    <col min="28" max="28" width="27.44140625" customWidth="1"/>
  </cols>
  <sheetData>
    <row r="1" spans="1:28" ht="15.6" x14ac:dyDescent="0.3">
      <c r="O1" s="19" t="s">
        <v>49</v>
      </c>
      <c r="P1" s="20"/>
    </row>
    <row r="2" spans="1:28" ht="15.6" x14ac:dyDescent="0.3">
      <c r="O2" s="21" t="s">
        <v>50</v>
      </c>
      <c r="P2" s="21"/>
    </row>
    <row r="3" spans="1:28" ht="15.6" x14ac:dyDescent="0.3">
      <c r="O3" s="21" t="s">
        <v>51</v>
      </c>
      <c r="P3" s="21"/>
    </row>
    <row r="4" spans="1:28" ht="18.75" customHeight="1" x14ac:dyDescent="0.3">
      <c r="O4" s="21" t="s">
        <v>52</v>
      </c>
      <c r="P4" s="21"/>
    </row>
    <row r="5" spans="1:28" ht="18.75" customHeight="1" x14ac:dyDescent="0.3">
      <c r="A5" s="22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ht="18.75" customHeight="1" x14ac:dyDescent="0.3">
      <c r="A6" s="23" t="s">
        <v>32</v>
      </c>
      <c r="B6" s="23"/>
      <c r="C6" s="23"/>
      <c r="D6" s="23"/>
      <c r="E6" s="23"/>
      <c r="F6" s="23"/>
      <c r="G6" s="23"/>
      <c r="H6" s="23"/>
      <c r="I6" s="23"/>
      <c r="J6" s="23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18.75" customHeight="1" x14ac:dyDescent="0.3">
      <c r="A7" s="26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ht="18.75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x14ac:dyDescent="0.3">
      <c r="A9" s="4" t="s">
        <v>36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x14ac:dyDescent="0.3">
      <c r="A10" s="27" t="s">
        <v>30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37.5" customHeight="1" x14ac:dyDescent="0.3">
      <c r="A12" s="25" t="s">
        <v>16</v>
      </c>
      <c r="B12" s="25" t="s">
        <v>17</v>
      </c>
      <c r="C12" s="24" t="s">
        <v>20</v>
      </c>
      <c r="D12" s="25" t="s">
        <v>18</v>
      </c>
      <c r="E12" s="25" t="s">
        <v>33</v>
      </c>
      <c r="F12" s="25"/>
      <c r="G12" s="25"/>
      <c r="H12" s="25"/>
      <c r="I12" s="25" t="s">
        <v>34</v>
      </c>
      <c r="J12" s="25"/>
      <c r="K12" s="25"/>
      <c r="L12" s="25"/>
      <c r="M12" s="24" t="s">
        <v>26</v>
      </c>
      <c r="N12" s="24" t="s">
        <v>27</v>
      </c>
      <c r="O12" s="24" t="s">
        <v>28</v>
      </c>
      <c r="P12" s="24" t="s">
        <v>35</v>
      </c>
    </row>
    <row r="13" spans="1:28" x14ac:dyDescent="0.3">
      <c r="A13" s="25"/>
      <c r="B13" s="25"/>
      <c r="C13" s="24"/>
      <c r="D13" s="25"/>
      <c r="E13" s="24" t="s">
        <v>21</v>
      </c>
      <c r="F13" s="25" t="s">
        <v>19</v>
      </c>
      <c r="G13" s="25" t="s">
        <v>22</v>
      </c>
      <c r="H13" s="25"/>
      <c r="I13" s="24" t="s">
        <v>25</v>
      </c>
      <c r="J13" s="25" t="s">
        <v>19</v>
      </c>
      <c r="K13" s="25" t="s">
        <v>22</v>
      </c>
      <c r="L13" s="25"/>
      <c r="M13" s="25"/>
      <c r="N13" s="25"/>
      <c r="O13" s="25"/>
      <c r="P13" s="25"/>
    </row>
    <row r="14" spans="1:28" ht="36" customHeight="1" x14ac:dyDescent="0.3">
      <c r="A14" s="25"/>
      <c r="B14" s="25"/>
      <c r="C14" s="24"/>
      <c r="D14" s="25"/>
      <c r="E14" s="25"/>
      <c r="F14" s="25"/>
      <c r="G14" s="3" t="s">
        <v>23</v>
      </c>
      <c r="H14" s="3" t="s">
        <v>24</v>
      </c>
      <c r="I14" s="25"/>
      <c r="J14" s="25"/>
      <c r="K14" s="3" t="s">
        <v>23</v>
      </c>
      <c r="L14" s="3" t="s">
        <v>24</v>
      </c>
      <c r="M14" s="25"/>
      <c r="N14" s="25"/>
      <c r="O14" s="25"/>
      <c r="P14" s="25"/>
    </row>
    <row r="15" spans="1:28" ht="36" customHeight="1" x14ac:dyDescent="0.3">
      <c r="A15" s="5">
        <v>1</v>
      </c>
      <c r="B15" s="1" t="s">
        <v>0</v>
      </c>
      <c r="C15" s="3">
        <v>217130</v>
      </c>
      <c r="D15" s="18">
        <v>2240</v>
      </c>
      <c r="E15" s="3" t="s">
        <v>11</v>
      </c>
      <c r="F15" s="9">
        <f>G15+H15</f>
        <v>175387</v>
      </c>
      <c r="G15" s="9">
        <v>175387</v>
      </c>
      <c r="H15" s="9">
        <v>0</v>
      </c>
      <c r="I15" s="3" t="s">
        <v>11</v>
      </c>
      <c r="J15" s="12">
        <f>K15+L15</f>
        <v>175300</v>
      </c>
      <c r="K15" s="13">
        <v>175300</v>
      </c>
      <c r="L15" s="10"/>
      <c r="M15" s="13">
        <v>175300</v>
      </c>
      <c r="N15" s="6"/>
      <c r="O15" s="6"/>
      <c r="P15" s="1" t="s">
        <v>37</v>
      </c>
    </row>
    <row r="16" spans="1:28" ht="54.75" customHeight="1" x14ac:dyDescent="0.3">
      <c r="A16" s="5">
        <v>2</v>
      </c>
      <c r="B16" s="1" t="s">
        <v>1</v>
      </c>
      <c r="C16" s="3">
        <v>217130</v>
      </c>
      <c r="D16" s="18"/>
      <c r="E16" s="3" t="s">
        <v>11</v>
      </c>
      <c r="F16" s="9">
        <f t="shared" ref="F16:F25" si="0">G16+H16</f>
        <v>4613</v>
      </c>
      <c r="G16" s="9">
        <v>4613</v>
      </c>
      <c r="H16" s="9"/>
      <c r="I16" s="3" t="s">
        <v>11</v>
      </c>
      <c r="J16" s="12">
        <f t="shared" ref="J16:J25" si="1">K16+L16</f>
        <v>4612.5</v>
      </c>
      <c r="K16" s="12">
        <v>4612.5</v>
      </c>
      <c r="L16" s="10"/>
      <c r="M16" s="12" t="s">
        <v>13</v>
      </c>
      <c r="N16" s="6"/>
      <c r="O16" s="6"/>
      <c r="P16" s="1" t="s">
        <v>38</v>
      </c>
    </row>
    <row r="17" spans="1:28" ht="37.5" customHeight="1" x14ac:dyDescent="0.3">
      <c r="A17" s="5">
        <v>3</v>
      </c>
      <c r="B17" s="1" t="s">
        <v>2</v>
      </c>
      <c r="C17" s="3">
        <v>217130</v>
      </c>
      <c r="D17" s="18">
        <v>2240</v>
      </c>
      <c r="E17" s="3" t="s">
        <v>11</v>
      </c>
      <c r="F17" s="9">
        <f t="shared" si="0"/>
        <v>180000</v>
      </c>
      <c r="G17" s="9">
        <v>180000</v>
      </c>
      <c r="H17" s="9">
        <v>0</v>
      </c>
      <c r="I17" s="3" t="s">
        <v>11</v>
      </c>
      <c r="J17" s="12">
        <f t="shared" si="1"/>
        <v>37300</v>
      </c>
      <c r="K17" s="12">
        <v>37300</v>
      </c>
      <c r="L17" s="10"/>
      <c r="M17" s="14">
        <v>37300</v>
      </c>
      <c r="N17" s="6"/>
      <c r="O17" s="6"/>
      <c r="P17" s="1" t="s">
        <v>39</v>
      </c>
    </row>
    <row r="18" spans="1:28" ht="79.8" x14ac:dyDescent="0.3">
      <c r="A18" s="5">
        <v>4</v>
      </c>
      <c r="B18" s="1" t="s">
        <v>3</v>
      </c>
      <c r="C18" s="3">
        <v>217130</v>
      </c>
      <c r="D18" s="18">
        <v>2240</v>
      </c>
      <c r="E18" s="3" t="s">
        <v>11</v>
      </c>
      <c r="F18" s="9">
        <f t="shared" si="0"/>
        <v>84000</v>
      </c>
      <c r="G18" s="11">
        <v>84000</v>
      </c>
      <c r="H18" s="9">
        <v>0</v>
      </c>
      <c r="I18" s="3" t="s">
        <v>11</v>
      </c>
      <c r="J18" s="12">
        <f t="shared" si="1"/>
        <v>5998</v>
      </c>
      <c r="K18" s="12">
        <v>5998</v>
      </c>
      <c r="L18" s="10"/>
      <c r="M18" s="12">
        <v>5998</v>
      </c>
      <c r="N18" s="6"/>
      <c r="O18" s="6"/>
      <c r="P18" s="1" t="s">
        <v>40</v>
      </c>
    </row>
    <row r="19" spans="1:28" ht="93.75" customHeight="1" x14ac:dyDescent="0.3">
      <c r="A19" s="5">
        <v>5</v>
      </c>
      <c r="B19" s="1" t="s">
        <v>4</v>
      </c>
      <c r="C19" s="3">
        <v>217130</v>
      </c>
      <c r="D19" s="18">
        <v>2240</v>
      </c>
      <c r="E19" s="3" t="s">
        <v>11</v>
      </c>
      <c r="F19" s="9">
        <f t="shared" si="0"/>
        <v>290000</v>
      </c>
      <c r="G19" s="9">
        <v>290000</v>
      </c>
      <c r="H19" s="9"/>
      <c r="I19" s="3" t="s">
        <v>11</v>
      </c>
      <c r="J19" s="12">
        <f t="shared" si="1"/>
        <v>290000</v>
      </c>
      <c r="K19" s="12">
        <v>290000</v>
      </c>
      <c r="L19" s="10"/>
      <c r="M19" s="12" t="s">
        <v>14</v>
      </c>
      <c r="N19" s="6"/>
      <c r="O19" s="6"/>
      <c r="P19" s="1" t="s">
        <v>41</v>
      </c>
    </row>
    <row r="20" spans="1:28" ht="79.8" x14ac:dyDescent="0.3">
      <c r="A20" s="5">
        <v>6</v>
      </c>
      <c r="B20" s="1" t="s">
        <v>5</v>
      </c>
      <c r="C20" s="3">
        <v>217130</v>
      </c>
      <c r="D20" s="18">
        <v>2240</v>
      </c>
      <c r="E20" s="3" t="s">
        <v>11</v>
      </c>
      <c r="F20" s="9">
        <f t="shared" si="0"/>
        <v>15000</v>
      </c>
      <c r="G20" s="9">
        <v>15000</v>
      </c>
      <c r="H20" s="9">
        <v>0</v>
      </c>
      <c r="I20" s="3" t="s">
        <v>11</v>
      </c>
      <c r="J20" s="12">
        <f t="shared" si="1"/>
        <v>6999</v>
      </c>
      <c r="K20" s="12">
        <v>6999</v>
      </c>
      <c r="L20" s="10"/>
      <c r="M20" s="12">
        <v>6999</v>
      </c>
      <c r="N20" s="6"/>
      <c r="O20" s="6"/>
      <c r="P20" s="1" t="s">
        <v>42</v>
      </c>
    </row>
    <row r="21" spans="1:28" ht="65.25" customHeight="1" x14ac:dyDescent="0.3">
      <c r="A21" s="5">
        <v>7</v>
      </c>
      <c r="B21" s="1" t="s">
        <v>6</v>
      </c>
      <c r="C21" s="3">
        <v>217130</v>
      </c>
      <c r="D21" s="18">
        <v>2240</v>
      </c>
      <c r="E21" s="3" t="s">
        <v>11</v>
      </c>
      <c r="F21" s="9">
        <f t="shared" si="0"/>
        <v>114800</v>
      </c>
      <c r="G21" s="9">
        <v>0</v>
      </c>
      <c r="H21" s="9">
        <v>114800</v>
      </c>
      <c r="I21" s="3" t="s">
        <v>11</v>
      </c>
      <c r="J21" s="12">
        <f t="shared" si="1"/>
        <v>100214</v>
      </c>
      <c r="K21" s="12"/>
      <c r="L21" s="17">
        <v>100214</v>
      </c>
      <c r="M21" s="14">
        <v>100214</v>
      </c>
      <c r="N21" s="6"/>
      <c r="O21" s="6"/>
      <c r="P21" s="1" t="s">
        <v>43</v>
      </c>
    </row>
    <row r="22" spans="1:28" ht="57.75" customHeight="1" x14ac:dyDescent="0.3">
      <c r="A22" s="5">
        <v>8</v>
      </c>
      <c r="B22" s="1" t="s">
        <v>44</v>
      </c>
      <c r="C22" s="7">
        <v>217130</v>
      </c>
      <c r="D22" s="18">
        <v>2240</v>
      </c>
      <c r="E22" s="3" t="s">
        <v>12</v>
      </c>
      <c r="F22" s="9">
        <f t="shared" si="0"/>
        <v>43400</v>
      </c>
      <c r="G22" s="9"/>
      <c r="H22" s="9">
        <v>43400</v>
      </c>
      <c r="I22" s="3" t="s">
        <v>12</v>
      </c>
      <c r="J22" s="12">
        <f t="shared" si="1"/>
        <v>26499</v>
      </c>
      <c r="K22" s="12"/>
      <c r="L22" s="10">
        <v>26499</v>
      </c>
      <c r="M22" s="14">
        <v>26499</v>
      </c>
      <c r="N22" s="6"/>
      <c r="O22" s="6"/>
      <c r="P22" s="1" t="s">
        <v>45</v>
      </c>
    </row>
    <row r="23" spans="1:28" ht="126.75" customHeight="1" x14ac:dyDescent="0.3">
      <c r="A23" s="5">
        <v>9</v>
      </c>
      <c r="B23" s="1" t="s">
        <v>7</v>
      </c>
      <c r="C23" s="7">
        <v>217130</v>
      </c>
      <c r="D23" s="18">
        <v>2240</v>
      </c>
      <c r="E23" s="18"/>
      <c r="F23" s="9">
        <f t="shared" si="0"/>
        <v>30000</v>
      </c>
      <c r="G23" s="9">
        <v>30000</v>
      </c>
      <c r="H23" s="9"/>
      <c r="I23" s="18"/>
      <c r="J23" s="12">
        <f t="shared" si="1"/>
        <v>13400</v>
      </c>
      <c r="K23" s="12">
        <v>13400</v>
      </c>
      <c r="L23" s="10"/>
      <c r="M23" s="12" t="s">
        <v>15</v>
      </c>
      <c r="N23" s="6"/>
      <c r="O23" s="6"/>
      <c r="P23" s="1" t="s">
        <v>46</v>
      </c>
    </row>
    <row r="24" spans="1:28" ht="53.4" x14ac:dyDescent="0.3">
      <c r="A24" s="5">
        <v>10</v>
      </c>
      <c r="B24" s="1" t="s">
        <v>8</v>
      </c>
      <c r="C24" s="7">
        <v>217130</v>
      </c>
      <c r="D24" s="18">
        <v>2240</v>
      </c>
      <c r="E24" s="3" t="s">
        <v>11</v>
      </c>
      <c r="F24" s="9">
        <f t="shared" si="0"/>
        <v>156547</v>
      </c>
      <c r="G24" s="9">
        <v>156547</v>
      </c>
      <c r="H24" s="9"/>
      <c r="I24" s="3" t="s">
        <v>11</v>
      </c>
      <c r="J24" s="12">
        <f t="shared" si="1"/>
        <v>156546.57</v>
      </c>
      <c r="K24" s="12">
        <v>156546.57</v>
      </c>
      <c r="L24" s="10"/>
      <c r="M24" s="12">
        <v>156546.57</v>
      </c>
      <c r="N24" s="6"/>
      <c r="O24" s="6"/>
      <c r="P24" s="1" t="s">
        <v>47</v>
      </c>
    </row>
    <row r="25" spans="1:28" ht="53.4" x14ac:dyDescent="0.3">
      <c r="A25" s="5">
        <v>11</v>
      </c>
      <c r="B25" s="1" t="s">
        <v>9</v>
      </c>
      <c r="C25" s="7">
        <v>217130</v>
      </c>
      <c r="D25" s="18">
        <v>2240</v>
      </c>
      <c r="E25" s="3" t="s">
        <v>11</v>
      </c>
      <c r="F25" s="9">
        <f t="shared" si="0"/>
        <v>13247</v>
      </c>
      <c r="G25" s="9"/>
      <c r="H25" s="9">
        <v>13247</v>
      </c>
      <c r="I25" s="3" t="s">
        <v>11</v>
      </c>
      <c r="J25" s="12">
        <f t="shared" si="1"/>
        <v>13247</v>
      </c>
      <c r="K25" s="12"/>
      <c r="L25" s="10">
        <v>13247</v>
      </c>
      <c r="M25" s="12">
        <v>13247</v>
      </c>
      <c r="N25" s="6"/>
      <c r="O25" s="6"/>
      <c r="P25" s="1" t="s">
        <v>48</v>
      </c>
    </row>
    <row r="26" spans="1:28" x14ac:dyDescent="0.3">
      <c r="A26" s="5">
        <v>12</v>
      </c>
      <c r="B26" s="2" t="s">
        <v>10</v>
      </c>
      <c r="C26" s="7"/>
      <c r="D26" s="6"/>
      <c r="E26" s="18"/>
      <c r="F26" s="9">
        <f>SUM(F15:F25)</f>
        <v>1106994</v>
      </c>
      <c r="G26" s="9">
        <f t="shared" ref="G26" si="2">SUM(G15:G25)</f>
        <v>935547</v>
      </c>
      <c r="H26" s="9">
        <f>SUM(H15:H25)</f>
        <v>171447</v>
      </c>
      <c r="I26" s="6"/>
      <c r="J26" s="12">
        <f t="shared" ref="J26:K26" si="3">SUM(J15:J25)</f>
        <v>830116.07000000007</v>
      </c>
      <c r="K26" s="12">
        <f t="shared" si="3"/>
        <v>690156.07000000007</v>
      </c>
      <c r="L26" s="10">
        <f>SUM(L15:L25)</f>
        <v>139960</v>
      </c>
      <c r="M26" s="12">
        <f>SUM(M15:M25)</f>
        <v>522103.57</v>
      </c>
      <c r="N26" s="6"/>
      <c r="O26" s="6"/>
      <c r="P26" s="8"/>
    </row>
    <row r="27" spans="1:28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x14ac:dyDescent="0.3">
      <c r="A29" s="4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x14ac:dyDescent="0.3">
      <c r="A30" s="4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4"/>
      <c r="S30" s="4"/>
      <c r="T30" s="28"/>
      <c r="U30" s="28"/>
      <c r="V30" s="28"/>
      <c r="W30" s="4"/>
      <c r="X30" s="28"/>
      <c r="Y30" s="28"/>
      <c r="Z30" s="28"/>
      <c r="AA30" s="4"/>
      <c r="AB30" s="4"/>
    </row>
    <row r="31" spans="1:28" x14ac:dyDescent="0.3">
      <c r="A31" s="4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x14ac:dyDescent="0.3">
      <c r="A32" s="4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4"/>
      <c r="S32" s="4"/>
      <c r="T32" s="28"/>
      <c r="U32" s="28"/>
      <c r="V32" s="28"/>
      <c r="W32" s="4"/>
      <c r="X32" s="28"/>
      <c r="Y32" s="28"/>
      <c r="Z32" s="28"/>
      <c r="AA32" s="4"/>
      <c r="AB32" s="4"/>
    </row>
    <row r="33" spans="1:28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</sheetData>
  <mergeCells count="30">
    <mergeCell ref="A7:AB8"/>
    <mergeCell ref="A10:K10"/>
    <mergeCell ref="P12:P14"/>
    <mergeCell ref="N32:Q32"/>
    <mergeCell ref="T30:V30"/>
    <mergeCell ref="T32:V32"/>
    <mergeCell ref="X30:Z30"/>
    <mergeCell ref="X32:Z32"/>
    <mergeCell ref="N30:Q30"/>
    <mergeCell ref="B29:M32"/>
    <mergeCell ref="M12:M14"/>
    <mergeCell ref="N12:N14"/>
    <mergeCell ref="O12:O14"/>
    <mergeCell ref="B12:B14"/>
    <mergeCell ref="A12:A14"/>
    <mergeCell ref="C12:C14"/>
    <mergeCell ref="D12:D14"/>
    <mergeCell ref="E12:H12"/>
    <mergeCell ref="E13:E14"/>
    <mergeCell ref="F13:F14"/>
    <mergeCell ref="G13:H13"/>
    <mergeCell ref="I12:L12"/>
    <mergeCell ref="I13:I14"/>
    <mergeCell ref="J13:J14"/>
    <mergeCell ref="K13:L13"/>
    <mergeCell ref="O4:P4"/>
    <mergeCell ref="O2:P2"/>
    <mergeCell ref="O3:P3"/>
    <mergeCell ref="A5:J5"/>
    <mergeCell ref="A6:J6"/>
  </mergeCells>
  <pageMargins left="0.19685039370078741" right="0.19685039370078741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2024-03-14T08:22:37Z</dcterms:modified>
</cp:coreProperties>
</file>