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програми\"/>
    </mc:Choice>
  </mc:AlternateContent>
  <xr:revisionPtr revIDLastSave="0" documentId="8_{0A4AAC1D-F3A1-482A-99FD-AEFC7148AA4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укриття (2)" sheetId="1" r:id="rId1"/>
  </sheets>
  <definedNames>
    <definedName name="_xlnm.Print_Titles" localSheetId="0">'укриття (2)'!$8:$10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7" i="1" l="1"/>
  <c r="F18" i="1" l="1"/>
  <c r="J56" i="1" l="1"/>
  <c r="F56" i="1"/>
  <c r="M55" i="1"/>
  <c r="K55" i="1"/>
  <c r="J55" i="1" s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8" i="1"/>
  <c r="F48" i="1"/>
  <c r="J47" i="1"/>
  <c r="F47" i="1"/>
  <c r="J46" i="1"/>
  <c r="F46" i="1"/>
  <c r="J45" i="1"/>
  <c r="G45" i="1"/>
  <c r="F45" i="1" s="1"/>
  <c r="M44" i="1"/>
  <c r="K44" i="1"/>
  <c r="J44" i="1" s="1"/>
  <c r="F44" i="1"/>
  <c r="M43" i="1"/>
  <c r="K43" i="1"/>
  <c r="J43" i="1" s="1"/>
  <c r="F43" i="1"/>
  <c r="M42" i="1"/>
  <c r="K42" i="1"/>
  <c r="J42" i="1" s="1"/>
  <c r="F42" i="1"/>
  <c r="M41" i="1"/>
  <c r="K41" i="1"/>
  <c r="J41" i="1" s="1"/>
  <c r="F41" i="1"/>
  <c r="M40" i="1"/>
  <c r="K40" i="1"/>
  <c r="J40" i="1" s="1"/>
  <c r="G40" i="1"/>
  <c r="F40" i="1" s="1"/>
  <c r="M39" i="1"/>
  <c r="K39" i="1"/>
  <c r="J39" i="1" s="1"/>
  <c r="F39" i="1"/>
  <c r="M38" i="1"/>
  <c r="K38" i="1"/>
  <c r="J38" i="1" s="1"/>
  <c r="F38" i="1"/>
  <c r="M37" i="1"/>
  <c r="K37" i="1"/>
  <c r="J37" i="1" s="1"/>
  <c r="F37" i="1"/>
  <c r="M36" i="1"/>
  <c r="K36" i="1"/>
  <c r="J36" i="1" s="1"/>
  <c r="F36" i="1"/>
  <c r="J35" i="1"/>
  <c r="F35" i="1"/>
  <c r="M34" i="1"/>
  <c r="K34" i="1"/>
  <c r="J34" i="1" s="1"/>
  <c r="F34" i="1"/>
  <c r="M33" i="1"/>
  <c r="K33" i="1"/>
  <c r="J33" i="1" s="1"/>
  <c r="F33" i="1"/>
  <c r="J32" i="1"/>
  <c r="F32" i="1"/>
  <c r="J31" i="1"/>
  <c r="G31" i="1"/>
  <c r="F31" i="1" s="1"/>
  <c r="M30" i="1"/>
  <c r="K30" i="1"/>
  <c r="J30" i="1" s="1"/>
  <c r="G30" i="1"/>
  <c r="J29" i="1"/>
  <c r="F29" i="1"/>
  <c r="J28" i="1"/>
  <c r="F28" i="1"/>
  <c r="J27" i="1"/>
  <c r="F27" i="1"/>
  <c r="J26" i="1"/>
  <c r="F26" i="1"/>
  <c r="J25" i="1"/>
  <c r="F25" i="1"/>
  <c r="J24" i="1"/>
  <c r="F24" i="1"/>
  <c r="J23" i="1"/>
  <c r="F23" i="1"/>
  <c r="J22" i="1"/>
  <c r="J21" i="1"/>
  <c r="F21" i="1"/>
  <c r="J20" i="1"/>
  <c r="F20" i="1"/>
  <c r="M19" i="1"/>
  <c r="K19" i="1"/>
  <c r="J19" i="1" s="1"/>
  <c r="F19" i="1"/>
  <c r="M18" i="1"/>
  <c r="K18" i="1"/>
  <c r="J18" i="1" s="1"/>
  <c r="J17" i="1"/>
  <c r="F17" i="1"/>
  <c r="J16" i="1"/>
  <c r="F16" i="1"/>
  <c r="J15" i="1"/>
  <c r="F15" i="1"/>
  <c r="M14" i="1"/>
  <c r="K14" i="1"/>
  <c r="F14" i="1"/>
  <c r="K57" i="1" l="1"/>
  <c r="F30" i="1"/>
  <c r="G57" i="1"/>
  <c r="M57" i="1"/>
  <c r="F57" i="1"/>
  <c r="J14" i="1"/>
  <c r="J57" i="1" s="1"/>
</calcChain>
</file>

<file path=xl/sharedStrings.xml><?xml version="1.0" encoding="utf-8"?>
<sst xmlns="http://schemas.openxmlformats.org/spreadsheetml/2006/main" count="493" uniqueCount="176">
  <si>
    <t>ЗВІТ</t>
  </si>
  <si>
    <t>ЩОДО ВИКОНАННЯ МІСЦЕВОЇ  ЦІЛЬОВОЇ ПРОГРАМИ ЗА 2023 РІК</t>
  </si>
  <si>
    <t>№</t>
  </si>
  <si>
    <t>Назва завдання, заходу</t>
  </si>
  <si>
    <t>Код програмної класифікації видатків</t>
  </si>
  <si>
    <t>КЕКВ</t>
  </si>
  <si>
    <t>Касові видатки на 31.12.2023 року,  грн.</t>
  </si>
  <si>
    <t>фактичні видатки  грн.</t>
  </si>
  <si>
    <t>Дебіторська заборгованість  грн.</t>
  </si>
  <si>
    <t>Кредиторська заборгованість грн.</t>
  </si>
  <si>
    <t>фінансові джерела</t>
  </si>
  <si>
    <t>всього</t>
  </si>
  <si>
    <t>в т.ч.</t>
  </si>
  <si>
    <t>загальний фонд</t>
  </si>
  <si>
    <t>спеціальний фонд</t>
  </si>
  <si>
    <t>0611010</t>
  </si>
  <si>
    <t>кошти місцевого бюджету</t>
  </si>
  <si>
    <t>обладнання і матеріали для укриття ЗДО №5</t>
  </si>
  <si>
    <t>первинні засоби пожежогасіння для укриття</t>
  </si>
  <si>
    <t>фарба водоемульсійна</t>
  </si>
  <si>
    <t>обладнання і матеріали для укриття ЗДО №13</t>
  </si>
  <si>
    <t>обладнання і матеріали для укриття ЗДО №19</t>
  </si>
  <si>
    <t>облаштування власного укриття блоками ЗДО №4</t>
  </si>
  <si>
    <t>поточний ремонт укриття (ЗДО №4)</t>
  </si>
  <si>
    <t>поточний ремонт групи в ЗДО №10 (облаштування під найпростіше укриття)</t>
  </si>
  <si>
    <t>поточний ремонт групи (облаштування під найпростіше укриття) ЗДО №10</t>
  </si>
  <si>
    <t>поточний ремонт системи теплопостачання в укритті (ЗДО №17)</t>
  </si>
  <si>
    <t>поточний ремонт дощової каналізації в укритті (ЗДО №17)</t>
  </si>
  <si>
    <t>поточний ремонт дашка над вхідними дверима до укриття (ЗДО №17)</t>
  </si>
  <si>
    <t>поточний ремонт каналізаційних труб в укритті (ЗДО №17)</t>
  </si>
  <si>
    <t>обладнання і матеріали для укриття гімназії №1</t>
  </si>
  <si>
    <t>0611021</t>
  </si>
  <si>
    <t>будматеріали для ремонту входу в укриття гімназії №2</t>
  </si>
  <si>
    <t>обладнання і матеріали для укриття гімназії №3</t>
  </si>
  <si>
    <t>Лавки для укриття</t>
  </si>
  <si>
    <t>обладнання і матеріали для укриття гімназії №4</t>
  </si>
  <si>
    <t>обладнання і матеріали для укриття гімназії №8</t>
  </si>
  <si>
    <t>придбання світильників та матеріалів для поточного ремонту ПРУ (гімназія №8)</t>
  </si>
  <si>
    <t>обладнання і матеріали для укриття гімназії №10</t>
  </si>
  <si>
    <t>обладнання і матеріали для укриття гімназії №12</t>
  </si>
  <si>
    <t>обладнання і матеріали для укриття СЗШ №14</t>
  </si>
  <si>
    <t>обладнання і матеріали для укриття ліцею</t>
  </si>
  <si>
    <t>обладнання і матеріали для укриття Борятинського НВК</t>
  </si>
  <si>
    <t>обладнання і матеріали для укриття Межирічанського НВК</t>
  </si>
  <si>
    <t>обладнання і матеріали для укриття Поздимирського НВК</t>
  </si>
  <si>
    <t>обладнання і матеріали для укриття Сілецької ЗШ</t>
  </si>
  <si>
    <t>встановлення WI-FI в укриттях шкіл</t>
  </si>
  <si>
    <t>поточний ремонт відмостки укриття гімназії №2</t>
  </si>
  <si>
    <t>поточний ремонт приміщення укриття гімназії №4</t>
  </si>
  <si>
    <t>поточний ремонт укриття гімназії №8</t>
  </si>
  <si>
    <t>поточний ремонт приміщення укриття СНВК №13</t>
  </si>
  <si>
    <t>укладання відмостки навколо укриття (Борятинський НВК)</t>
  </si>
  <si>
    <t>укладання керамзитної стяжки в укритті (Борятинський НВК)</t>
  </si>
  <si>
    <t>поточний ремонт укриття (Борятинська гімназія)</t>
  </si>
  <si>
    <t>поточний ремонт власного укриття у приміщенні конференц-залу (Волсвинська гімназія)</t>
  </si>
  <si>
    <t>поточний ремонт приміщення укриття Поздимирського НВК</t>
  </si>
  <si>
    <t>обладнання і матеріали для укриття ДЮСШ №1</t>
  </si>
  <si>
    <t>0615031</t>
  </si>
  <si>
    <t>поточний ремонт приміщення укриття ДЮСШ №1</t>
  </si>
  <si>
    <r>
      <t xml:space="preserve">НАЗВА ПРОГРАМИ    </t>
    </r>
    <r>
      <rPr>
        <b/>
        <u/>
        <sz val="13"/>
        <color rgb="FF000000"/>
        <rFont val="Times New Roman"/>
        <family val="1"/>
        <charset val="204"/>
      </rPr>
      <t>Уточнена Програма щодо приведення захисних  споруд цивільного захисту, протирадіаційних укриттів (ПРУ)у готовність до укриття населення на 2023 рік</t>
    </r>
  </si>
  <si>
    <t>Інші заходи за рахунок коштів резервного фонду місцевого бюджету</t>
  </si>
  <si>
    <t>Придбання лавок для облаштування захисних споруд цивільного захисту (ПРУ та підвальних приміщень), які будуть використовуватися для укриття учасників освітнього процесу</t>
  </si>
  <si>
    <t>0</t>
  </si>
  <si>
    <t>99800</t>
  </si>
  <si>
    <t>Лавки 40 шт. С.Бандери, 11</t>
  </si>
  <si>
    <t>Придбання та встановлення дверей металевих  в ПРУ для забезпечення укриття учасників освітнього процесу</t>
  </si>
  <si>
    <t>41630</t>
  </si>
  <si>
    <t>3 дверей за адресами Бандери, 33; Бандери, 11; Корольова, 5</t>
  </si>
  <si>
    <t>Придбання предметів, матеріалів, обладнання та інвентаря для забезпечення укриття учасників освітнього процесу</t>
  </si>
  <si>
    <t>37177,56</t>
  </si>
  <si>
    <t>прожектори-8 шт, вогнегасники-6 шт, умивальник, туалет-2шт, відро -1, ліхтарі-3, кувалда, сокира, лопата-совок, штик та каналізаційне обладнання.</t>
  </si>
  <si>
    <t>Встановлення металевих дверей та обладнання для автоматичного відкриття дверей в ПРУ</t>
  </si>
  <si>
    <t>642760</t>
  </si>
  <si>
    <t>Металевих дверей - 34шт, автоматичне обладнання - 36шт , згідно з додатком 15 по списку.</t>
  </si>
  <si>
    <t>Придбання вогнегасників, аптечок, інструменту</t>
  </si>
  <si>
    <t>528240</t>
  </si>
  <si>
    <t>513083,2</t>
  </si>
  <si>
    <t>аптечки-36шт, вогнегасники-36 шт, цвяхи-36 шт, шнур госп-1980м, знаряддя -36-72 шт.</t>
  </si>
  <si>
    <t>Послуги інтернету</t>
  </si>
  <si>
    <t>13500</t>
  </si>
  <si>
    <t>13100</t>
  </si>
  <si>
    <t>Послуги надано в 36-ти ПРУ</t>
  </si>
  <si>
    <t>Замки накладні для ПРУ</t>
  </si>
  <si>
    <t>14000</t>
  </si>
  <si>
    <t>13930</t>
  </si>
  <si>
    <t>Замки накладні-35 шт.</t>
  </si>
  <si>
    <t>Придбання лавок для укриттів</t>
  </si>
  <si>
    <t>99000</t>
  </si>
  <si>
    <t>Лавки -20 шт.</t>
  </si>
  <si>
    <t>Придбання лавок для облаштування захисних споруд цивільно захисту, які закріплені за школами</t>
  </si>
  <si>
    <t>325000</t>
  </si>
  <si>
    <t>Лавки-130шт.</t>
  </si>
  <si>
    <t>Рідина для біотуалетів</t>
  </si>
  <si>
    <t>3500</t>
  </si>
  <si>
    <t>20л. Рідини</t>
  </si>
  <si>
    <t>Придбання біотуалетів для забезпечення укриття учасників освітнього процесу та населення міста</t>
  </si>
  <si>
    <t>432000</t>
  </si>
  <si>
    <t>429000</t>
  </si>
  <si>
    <t>Корольова,5 -2 шт, Клюсівська-2 шт, С.Бандери,11- 1 шт, Шевченка12, -2 шт, Стуса, 53 - 1 шт, Паркова, 2а - 2шт, Бандери, 57 - 2 шт, Сокальська, 2 - 2шт, Бандери, 33 - 2шт, Бандери,27 - 1 шт, Стуса, 23 - 2 шт, Всього 19 шт.</t>
  </si>
  <si>
    <t>Поточний ремонт укриттів КП "Центральна міська лікарня Червоноградської міської ради"</t>
  </si>
  <si>
    <t>194999</t>
  </si>
  <si>
    <t xml:space="preserve">Поточний ремонт ПРУ № 50324 корпусу </t>
  </si>
  <si>
    <t>769988,13</t>
  </si>
  <si>
    <t>Результативні показники виконання програми</t>
  </si>
  <si>
    <t>Планові обсяги фінансування на 2023 рік</t>
  </si>
  <si>
    <t>обладнання і матеріали для укриття ЗДО №4</t>
  </si>
  <si>
    <t>ЗАТВЕРДЖЕНО</t>
  </si>
  <si>
    <t>міської ради</t>
  </si>
  <si>
    <t>___________________ №_______</t>
  </si>
  <si>
    <t>Придбано ліхтарики- 4 шт, плити ОСБ-17 шт та інші будівельні матеріали для проведення ремонтів в укритті</t>
  </si>
  <si>
    <t>Придбано лінолеум- 150 м.кв.  для укриття.</t>
  </si>
  <si>
    <t>Придбано первинні засоби пожежогасіння для укриття ( лом, відро, лопата )</t>
  </si>
  <si>
    <t>Придбано фарби водоемульсійні для ремонту укриття</t>
  </si>
  <si>
    <t>Придбано світильники LED — 3 шт, , вогненасник ВП-6 1 шт, бутиль полікарбонатний з помпою в укриття -1 шт.</t>
  </si>
  <si>
    <t>Придбано стільці - 27,  лавки - 14 шт,  світильники - 6 шт, ліхтар налобний- 1 шт, двері вхідні - 2 шт, лінолеум - 36 м.кв. та інші будівельні матеріали для проведення ремонтів в укритті</t>
  </si>
  <si>
    <t xml:space="preserve">Облаштовано власне укриття блоками </t>
  </si>
  <si>
    <t>Зроблено поточний ремонт укриття (облаштування під найпростіше укриття)</t>
  </si>
  <si>
    <t>поточний ремонт укриття (облаштування під найпростіше укриття)</t>
  </si>
  <si>
    <t xml:space="preserve">поточний ремонт (облаштування під найпростіше укриття) </t>
  </si>
  <si>
    <t>Зроблено поточний ремонт системи теплопостачання, дощової каналізації, каналізаційних труб в укритті та дашка над вхідними дверима</t>
  </si>
  <si>
    <t>Закуплено 12 лавок для укриття</t>
  </si>
  <si>
    <t>Придбано будівельні матеріали для проведення ремонтів в укритті</t>
  </si>
  <si>
    <t>придбано три біотуалети для укриття</t>
  </si>
  <si>
    <t>Закуплено 40 лавок для укриття</t>
  </si>
  <si>
    <t>Придбано двері технічні з усіма комплектуючими до них та будівельні матеріали для проведення ремонтів в укритті.</t>
  </si>
  <si>
    <t>придбано насос чавунний із подрібнювачем, унітаз з бачком — 3 шт умивальник в комплекті 1 шт, комплект електромонтера — 1 шт, протипожежне обладнання різне, двері металопластикові —3 шт, добірні планки — 4 шт, ліхтарі LED — 10 шт,газоблоки — 45 шт, аптечка медична першої допомоги — 1 шт та інші будівельні матеріали для проведення ремонтів в укритті.</t>
  </si>
  <si>
    <t>придбано 35 світильників світлодіодних, газоблоки — 4 шт та будівельні матеріали для проведення ремонтів в укритті.</t>
  </si>
  <si>
    <t>Придбано вогнегасник ВП-2  (1 шт) та вогнегасник  ВП-5 (1 шт).</t>
  </si>
  <si>
    <t>Придбано 12 лавок та вентилятор в укриття</t>
  </si>
  <si>
    <t>Придбано кабель  електричний — 200 м, дивани — 3 шт, засіб від плісняви 4 л  в укриття</t>
  </si>
  <si>
    <t>Придбано плитку керамічну ( 98,1 м.кв), 1 умивальник, 1 біотуалет , рідина для біотуалету 1 л.,  цемент, шпаклівку для проведення ремонтів в укритті</t>
  </si>
  <si>
    <t>придбані три біотуалети та  будівельні матеріали для проведення ремонтів в укритті</t>
  </si>
  <si>
    <t>придбані будівельні матеріали для проведення ремонтів в укритті</t>
  </si>
  <si>
    <t>Придбано світильник ВИХІД -2 шт, пледи — 25 шт., бутиль 19 л. пластиковий -1 шт,помпу механічну -1 шт, арматуру — 139,5 м, труба профільна — 15,04 м, круг по металу, електроди, решітка вентиляційна, мішки будівельні та інші  будівельні матеріали  для проведення ремонтів в укритті.</t>
  </si>
  <si>
    <t xml:space="preserve">Придбано фекальний насос — 1 шт , пледи флісові 96 шт </t>
  </si>
  <si>
    <t>встановлено WI-FI в Гімназії №1, 2,3,10,12, Гімназії імені род.Луговських, СЗШ №14, Соснівському ліцею, Межирічанській гімназії</t>
  </si>
  <si>
    <t xml:space="preserve">Зроблено поточний ремонт відмостки укриття гімназії </t>
  </si>
  <si>
    <t>Зроблено поточний ремонт приміщення укриття ( перетирання стін та їх побілка)</t>
  </si>
  <si>
    <t>Зроблено поточний ремонт укриття ( перетирання стін та їх побілка, встановлення санвузлів)</t>
  </si>
  <si>
    <t>Зроблено поточний ремонт приміщення укриття ( залито підлогову стяжку  )</t>
  </si>
  <si>
    <t xml:space="preserve">Зроблено укладання відмостки навколо укриття </t>
  </si>
  <si>
    <t xml:space="preserve">Зроблено укладання керамзитної стяжки в укритті </t>
  </si>
  <si>
    <t>Кошти не освоєно</t>
  </si>
  <si>
    <t>Придбано три біотуалети для укриття</t>
  </si>
  <si>
    <t>Придбано двері технічні 1 шт, килими-кемпінги 15 шт та будівельні матеріали для проведення ремонтів в укритті</t>
  </si>
  <si>
    <t xml:space="preserve">Зроблено поточний ремонт відмостки </t>
  </si>
  <si>
    <t>Облаштування укриття в Соснівському народному домі  ТзОВ "Регіональні будівельні технології" площею 129, 8 м²</t>
  </si>
  <si>
    <t>Оплачено за поточний ремонт укриттів -проведення демонтажних робіт, затягування проводів і кабелів (310м), встановлення вимикачів -18шт, штепсильних розеток - 38 шт, світильників - 20 шт, заземлення - 1шт, рекуператор - 1 шт.</t>
  </si>
  <si>
    <t>Оплачено за поточний ремонт ПРУ № 50324 корпусу поліклініки - проведення демонтажних робіт площею 358, 4 м², вирівнювання стін площею 400 м², ремонт стелі - 40м², вапняне фарбувння площею - 445 м², улаштування обшивки стін площею 80м², облаштування стяжок площею 123м², облицювання стін плиткою площею 110м², прокладання трубопроводу каналізації -2м, прокладання трубопроводу водопостачання - 12м, встановлення сандехнічного обладнання -4 комплекти.</t>
  </si>
  <si>
    <t>56725,00</t>
  </si>
  <si>
    <t>Виготовлення показників місця знаходження споруд цивільного захисту</t>
  </si>
  <si>
    <t>Закупівля лавок для сидіння в укриттях</t>
  </si>
  <si>
    <t>Разом по КП "Соснівкажитлокомунсервіс"</t>
  </si>
  <si>
    <t>ВСЬОГО ПО ПРОГРАМІ</t>
  </si>
  <si>
    <t>Разом по КП "Центральна міська лікарня Червоноградської міської ради:</t>
  </si>
  <si>
    <t>0218775</t>
  </si>
  <si>
    <t>2610</t>
  </si>
  <si>
    <t>4000</t>
  </si>
  <si>
    <t>103000</t>
  </si>
  <si>
    <t>Виготовили 1 показник за власні кошти</t>
  </si>
  <si>
    <t>Закуплено 40 лавок</t>
  </si>
  <si>
    <r>
      <t xml:space="preserve">ВІДПОВІДАЛЬНИЙ ВИКОНАВЕЦЬ  </t>
    </r>
    <r>
      <rPr>
        <b/>
        <u/>
        <sz val="14"/>
        <rFont val="Times New Roman"/>
        <family val="1"/>
        <charset val="204"/>
      </rPr>
      <t>Відділ освіти Червоноградської міської ради, відділ культури Червоноградської міської ради, КП "Червонограджитлокомунсервіс", КП "Центральна міська лікарня Червоноградської міської ради", КП "Соснівкажитлокомунсервіс", виконавчий комітет Червоноградської міської ради".</t>
    </r>
  </si>
  <si>
    <t>Разом відділ освіти Червоноградської міської ради" :</t>
  </si>
  <si>
    <t>Разом по відділ культури Червонорадської міської ради:</t>
  </si>
  <si>
    <t>Разом по КП "Червонограджитлокомунсервіс:</t>
  </si>
  <si>
    <t>1806014</t>
  </si>
  <si>
    <t>2217980,76</t>
  </si>
  <si>
    <t>1788980</t>
  </si>
  <si>
    <t>2217980</t>
  </si>
  <si>
    <t>Придбання лавок в кількості  40 штук для укриття населення та учасників освітнього процесу</t>
  </si>
  <si>
    <t>Придбання лавок для ПРУ №50363 за адресою м. Червоноград, вул.Паркова, 2а</t>
  </si>
  <si>
    <t>Придбання лавок в кількості 40 штук та передано КП "Червонограджитлокомунсервіс"</t>
  </si>
  <si>
    <t>Придбано лавки в кількості 40 штук та передано КП "Червонограджитлокомунсервіс</t>
  </si>
  <si>
    <t>198000</t>
  </si>
  <si>
    <t xml:space="preserve">рішенням Червоноградської </t>
  </si>
  <si>
    <r>
      <t xml:space="preserve">КОЛИ  І КИМ ЗАТВЕРДЖЕНА ПРОГРАМА  </t>
    </r>
    <r>
      <rPr>
        <b/>
        <u/>
        <sz val="14"/>
        <color rgb="FF000000"/>
        <rFont val="Times New Roman"/>
        <family val="1"/>
        <charset val="204"/>
      </rPr>
      <t>Рішенням сесії Червоноградської міської ради від 12.10.2023 р. №2108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</si>
</sst>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</font>
    <font>
      <b/>
      <u/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9" fillId="0" borderId="0" xfId="0" applyNumberFormat="1" applyFont="1"/>
    <xf numFmtId="0" fontId="1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/>
    </xf>
    <xf numFmtId="49" fontId="15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2" fontId="14" fillId="0" borderId="1" xfId="0" applyNumberFormat="1" applyFont="1" applyBorder="1" applyAlignment="1">
      <alignment horizontal="right" vertic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horizontal="left" wrapText="1"/>
    </xf>
    <xf numFmtId="4" fontId="14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tabSelected="1" topLeftCell="A73" zoomScale="112" zoomScaleNormal="112" zoomScaleSheetLayoutView="75" zoomScalePageLayoutView="75" workbookViewId="0">
      <selection activeCell="N78" sqref="N78"/>
    </sheetView>
  </sheetViews>
  <sheetFormatPr defaultColWidth="8.44140625" defaultRowHeight="14.4" x14ac:dyDescent="0.3"/>
  <cols>
    <col min="1" max="1" width="5" customWidth="1"/>
    <col min="2" max="2" width="34" customWidth="1"/>
    <col min="3" max="3" width="12.109375" customWidth="1"/>
    <col min="4" max="4" width="7.6640625" customWidth="1"/>
    <col min="5" max="5" width="10.33203125" customWidth="1"/>
    <col min="6" max="6" width="12.44140625" customWidth="1"/>
    <col min="7" max="7" width="13.88671875" customWidth="1"/>
    <col min="8" max="8" width="9.6640625" customWidth="1"/>
    <col min="9" max="9" width="10" customWidth="1"/>
    <col min="10" max="10" width="14.44140625" customWidth="1"/>
    <col min="11" max="11" width="13.109375" customWidth="1"/>
    <col min="12" max="12" width="10.33203125" customWidth="1"/>
    <col min="13" max="13" width="13.88671875" customWidth="1"/>
    <col min="14" max="14" width="9.6640625" customWidth="1"/>
    <col min="15" max="15" width="9.88671875" customWidth="1"/>
    <col min="16" max="16" width="35.33203125" style="1" customWidth="1"/>
  </cols>
  <sheetData>
    <row r="1" spans="1:16" ht="18" x14ac:dyDescent="0.3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 t="s">
        <v>106</v>
      </c>
      <c r="O1" s="50"/>
      <c r="P1" s="51"/>
    </row>
    <row r="2" spans="1:16" ht="18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2" t="s">
        <v>174</v>
      </c>
      <c r="O2" s="52"/>
      <c r="P2" s="53"/>
    </row>
    <row r="3" spans="1:16" ht="18" x14ac:dyDescent="0.3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2" t="s">
        <v>107</v>
      </c>
      <c r="O3" s="52"/>
      <c r="P3" s="53"/>
    </row>
    <row r="4" spans="1:16" ht="16.5" customHeight="1" x14ac:dyDescent="0.3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2" t="s">
        <v>108</v>
      </c>
      <c r="O4" s="52"/>
      <c r="P4" s="53"/>
    </row>
    <row r="5" spans="1:16" ht="17.399999999999999" x14ac:dyDescent="0.3">
      <c r="A5" s="62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24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6" ht="30" customHeight="1" x14ac:dyDescent="0.35">
      <c r="A7" s="64" t="s">
        <v>59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s="4" customFormat="1" ht="18.75" customHeight="1" x14ac:dyDescent="0.35">
      <c r="A8" s="65" t="s">
        <v>175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s="4" customFormat="1" ht="58.5" customHeight="1" x14ac:dyDescent="0.35">
      <c r="A9" s="66" t="s">
        <v>161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2"/>
    </row>
    <row r="10" spans="1:16" s="4" customFormat="1" ht="13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</row>
    <row r="11" spans="1:16" ht="60" customHeight="1" x14ac:dyDescent="0.3">
      <c r="A11" s="59" t="s">
        <v>2</v>
      </c>
      <c r="B11" s="60" t="s">
        <v>3</v>
      </c>
      <c r="C11" s="61" t="s">
        <v>4</v>
      </c>
      <c r="D11" s="60" t="s">
        <v>5</v>
      </c>
      <c r="E11" s="61" t="s">
        <v>104</v>
      </c>
      <c r="F11" s="61"/>
      <c r="G11" s="61"/>
      <c r="H11" s="61"/>
      <c r="I11" s="61" t="s">
        <v>6</v>
      </c>
      <c r="J11" s="61"/>
      <c r="K11" s="61"/>
      <c r="L11" s="61"/>
      <c r="M11" s="61" t="s">
        <v>7</v>
      </c>
      <c r="N11" s="61" t="s">
        <v>8</v>
      </c>
      <c r="O11" s="61" t="s">
        <v>9</v>
      </c>
      <c r="P11" s="61" t="s">
        <v>103</v>
      </c>
    </row>
    <row r="12" spans="1:16" ht="46.5" customHeight="1" x14ac:dyDescent="0.3">
      <c r="A12" s="59"/>
      <c r="B12" s="60"/>
      <c r="C12" s="61"/>
      <c r="D12" s="60"/>
      <c r="E12" s="61" t="s">
        <v>10</v>
      </c>
      <c r="F12" s="60" t="s">
        <v>11</v>
      </c>
      <c r="G12" s="60" t="s">
        <v>12</v>
      </c>
      <c r="H12" s="60"/>
      <c r="I12" s="61" t="s">
        <v>10</v>
      </c>
      <c r="J12" s="60" t="s">
        <v>11</v>
      </c>
      <c r="K12" s="60" t="s">
        <v>12</v>
      </c>
      <c r="L12" s="60"/>
      <c r="M12" s="61"/>
      <c r="N12" s="61"/>
      <c r="O12" s="61"/>
      <c r="P12" s="61"/>
    </row>
    <row r="13" spans="1:16" ht="46.5" customHeight="1" x14ac:dyDescent="0.3">
      <c r="A13" s="59"/>
      <c r="B13" s="60"/>
      <c r="C13" s="61"/>
      <c r="D13" s="60"/>
      <c r="E13" s="61"/>
      <c r="F13" s="60"/>
      <c r="G13" s="46" t="s">
        <v>13</v>
      </c>
      <c r="H13" s="46" t="s">
        <v>14</v>
      </c>
      <c r="I13" s="61"/>
      <c r="J13" s="60"/>
      <c r="K13" s="46" t="s">
        <v>13</v>
      </c>
      <c r="L13" s="46" t="s">
        <v>14</v>
      </c>
      <c r="M13" s="61"/>
      <c r="N13" s="61"/>
      <c r="O13" s="61"/>
      <c r="P13" s="61"/>
    </row>
    <row r="14" spans="1:16" ht="47.25" customHeight="1" x14ac:dyDescent="0.3">
      <c r="A14" s="32">
        <v>1</v>
      </c>
      <c r="B14" s="33" t="s">
        <v>105</v>
      </c>
      <c r="C14" s="34" t="s">
        <v>15</v>
      </c>
      <c r="D14" s="35">
        <v>2210</v>
      </c>
      <c r="E14" s="36" t="s">
        <v>16</v>
      </c>
      <c r="F14" s="48">
        <f t="shared" ref="F14:F56" si="0">G14+H14</f>
        <v>12340</v>
      </c>
      <c r="G14" s="57">
        <v>12340</v>
      </c>
      <c r="H14" s="44">
        <v>0</v>
      </c>
      <c r="I14" s="36" t="s">
        <v>16</v>
      </c>
      <c r="J14" s="54">
        <f t="shared" ref="J14:J56" si="1">K14+L14</f>
        <v>12298</v>
      </c>
      <c r="K14" s="37">
        <f>4988+7310</f>
        <v>12298</v>
      </c>
      <c r="L14" s="44">
        <v>0</v>
      </c>
      <c r="M14" s="38">
        <f>4988+7310</f>
        <v>12298</v>
      </c>
      <c r="N14" s="55">
        <v>0</v>
      </c>
      <c r="O14" s="55">
        <v>0</v>
      </c>
      <c r="P14" s="39" t="s">
        <v>109</v>
      </c>
    </row>
    <row r="15" spans="1:16" ht="49.5" customHeight="1" x14ac:dyDescent="0.3">
      <c r="A15" s="32">
        <v>2</v>
      </c>
      <c r="B15" s="40" t="s">
        <v>17</v>
      </c>
      <c r="C15" s="34" t="s">
        <v>15</v>
      </c>
      <c r="D15" s="35">
        <v>2210</v>
      </c>
      <c r="E15" s="36" t="s">
        <v>16</v>
      </c>
      <c r="F15" s="48">
        <f t="shared" si="0"/>
        <v>48000</v>
      </c>
      <c r="G15" s="57">
        <v>48000</v>
      </c>
      <c r="H15" s="44">
        <v>0</v>
      </c>
      <c r="I15" s="36" t="s">
        <v>16</v>
      </c>
      <c r="J15" s="54">
        <f t="shared" si="1"/>
        <v>48000</v>
      </c>
      <c r="K15" s="37">
        <v>48000</v>
      </c>
      <c r="L15" s="44">
        <v>0</v>
      </c>
      <c r="M15" s="38">
        <v>48000</v>
      </c>
      <c r="N15" s="55">
        <v>0</v>
      </c>
      <c r="O15" s="55">
        <v>0</v>
      </c>
      <c r="P15" s="39" t="s">
        <v>110</v>
      </c>
    </row>
    <row r="16" spans="1:16" ht="47.25" customHeight="1" x14ac:dyDescent="0.3">
      <c r="A16" s="32">
        <v>3</v>
      </c>
      <c r="B16" s="40" t="s">
        <v>18</v>
      </c>
      <c r="C16" s="34" t="s">
        <v>15</v>
      </c>
      <c r="D16" s="35">
        <v>2210</v>
      </c>
      <c r="E16" s="36" t="s">
        <v>16</v>
      </c>
      <c r="F16" s="48">
        <f t="shared" si="0"/>
        <v>4000</v>
      </c>
      <c r="G16" s="57">
        <v>4000</v>
      </c>
      <c r="H16" s="44">
        <v>0</v>
      </c>
      <c r="I16" s="36" t="s">
        <v>16</v>
      </c>
      <c r="J16" s="54">
        <f t="shared" si="1"/>
        <v>4000</v>
      </c>
      <c r="K16" s="37">
        <v>4000</v>
      </c>
      <c r="L16" s="44">
        <v>0</v>
      </c>
      <c r="M16" s="38">
        <v>4000</v>
      </c>
      <c r="N16" s="55">
        <v>0</v>
      </c>
      <c r="O16" s="55">
        <v>0</v>
      </c>
      <c r="P16" s="40" t="s">
        <v>111</v>
      </c>
    </row>
    <row r="17" spans="1:16" ht="46.5" customHeight="1" x14ac:dyDescent="0.3">
      <c r="A17" s="32">
        <v>4</v>
      </c>
      <c r="B17" s="40" t="s">
        <v>19</v>
      </c>
      <c r="C17" s="34" t="s">
        <v>15</v>
      </c>
      <c r="D17" s="35">
        <v>2210</v>
      </c>
      <c r="E17" s="36" t="s">
        <v>16</v>
      </c>
      <c r="F17" s="48">
        <f t="shared" si="0"/>
        <v>8000</v>
      </c>
      <c r="G17" s="57">
        <v>8000</v>
      </c>
      <c r="H17" s="44">
        <v>0</v>
      </c>
      <c r="I17" s="36" t="s">
        <v>16</v>
      </c>
      <c r="J17" s="54">
        <f t="shared" si="1"/>
        <v>8000</v>
      </c>
      <c r="K17" s="37">
        <v>8000</v>
      </c>
      <c r="L17" s="44">
        <v>0</v>
      </c>
      <c r="M17" s="38">
        <v>8000</v>
      </c>
      <c r="N17" s="55">
        <v>0</v>
      </c>
      <c r="O17" s="55">
        <v>0</v>
      </c>
      <c r="P17" s="39" t="s">
        <v>112</v>
      </c>
    </row>
    <row r="18" spans="1:16" ht="54" customHeight="1" x14ac:dyDescent="0.3">
      <c r="A18" s="32">
        <v>5</v>
      </c>
      <c r="B18" s="40" t="s">
        <v>20</v>
      </c>
      <c r="C18" s="34" t="s">
        <v>15</v>
      </c>
      <c r="D18" s="35">
        <v>2210</v>
      </c>
      <c r="E18" s="36" t="s">
        <v>16</v>
      </c>
      <c r="F18" s="48">
        <f>G18+H18</f>
        <v>4550</v>
      </c>
      <c r="G18" s="57">
        <v>4550</v>
      </c>
      <c r="H18" s="44">
        <v>0</v>
      </c>
      <c r="I18" s="36" t="s">
        <v>16</v>
      </c>
      <c r="J18" s="54">
        <f t="shared" si="1"/>
        <v>4550</v>
      </c>
      <c r="K18" s="37">
        <f>996+588+770+2196</f>
        <v>4550</v>
      </c>
      <c r="L18" s="44">
        <v>0</v>
      </c>
      <c r="M18" s="38">
        <f>996+588+770+2196</f>
        <v>4550</v>
      </c>
      <c r="N18" s="55">
        <v>0</v>
      </c>
      <c r="O18" s="55">
        <v>0</v>
      </c>
      <c r="P18" s="39" t="s">
        <v>113</v>
      </c>
    </row>
    <row r="19" spans="1:16" ht="82.5" customHeight="1" x14ac:dyDescent="0.3">
      <c r="A19" s="32">
        <v>6</v>
      </c>
      <c r="B19" s="40" t="s">
        <v>21</v>
      </c>
      <c r="C19" s="34" t="s">
        <v>15</v>
      </c>
      <c r="D19" s="35">
        <v>2210</v>
      </c>
      <c r="E19" s="36" t="s">
        <v>16</v>
      </c>
      <c r="F19" s="48">
        <f t="shared" si="0"/>
        <v>71500</v>
      </c>
      <c r="G19" s="57">
        <v>71500</v>
      </c>
      <c r="H19" s="44">
        <v>0</v>
      </c>
      <c r="I19" s="36" t="s">
        <v>16</v>
      </c>
      <c r="J19" s="54">
        <f t="shared" si="1"/>
        <v>70376.679999999993</v>
      </c>
      <c r="K19" s="37">
        <f>4236.02+1470+26844+8902.22+17444.16+11480.28</f>
        <v>70376.679999999993</v>
      </c>
      <c r="L19" s="44">
        <v>0</v>
      </c>
      <c r="M19" s="38">
        <f>4236.02+1470+26844+8902.22+17444.16+11480.28</f>
        <v>70376.679999999993</v>
      </c>
      <c r="N19" s="55">
        <v>0</v>
      </c>
      <c r="O19" s="55">
        <v>0</v>
      </c>
      <c r="P19" s="39" t="s">
        <v>114</v>
      </c>
    </row>
    <row r="20" spans="1:16" ht="50.25" customHeight="1" x14ac:dyDescent="0.3">
      <c r="A20" s="32">
        <v>7</v>
      </c>
      <c r="B20" s="40" t="s">
        <v>22</v>
      </c>
      <c r="C20" s="34" t="s">
        <v>15</v>
      </c>
      <c r="D20" s="35">
        <v>2240</v>
      </c>
      <c r="E20" s="36" t="s">
        <v>16</v>
      </c>
      <c r="F20" s="48">
        <f t="shared" si="0"/>
        <v>199000</v>
      </c>
      <c r="G20" s="57">
        <v>199000</v>
      </c>
      <c r="H20" s="44">
        <v>0</v>
      </c>
      <c r="I20" s="36" t="s">
        <v>16</v>
      </c>
      <c r="J20" s="54">
        <f t="shared" si="1"/>
        <v>198999.6</v>
      </c>
      <c r="K20" s="37">
        <v>198999.6</v>
      </c>
      <c r="L20" s="44">
        <v>0</v>
      </c>
      <c r="M20" s="38">
        <v>198999.6</v>
      </c>
      <c r="N20" s="55">
        <v>0</v>
      </c>
      <c r="O20" s="55">
        <v>0</v>
      </c>
      <c r="P20" s="40" t="s">
        <v>115</v>
      </c>
    </row>
    <row r="21" spans="1:16" ht="50.25" customHeight="1" x14ac:dyDescent="0.3">
      <c r="A21" s="32">
        <v>8</v>
      </c>
      <c r="B21" s="40" t="s">
        <v>23</v>
      </c>
      <c r="C21" s="34" t="s">
        <v>15</v>
      </c>
      <c r="D21" s="35">
        <v>2240</v>
      </c>
      <c r="E21" s="36" t="s">
        <v>16</v>
      </c>
      <c r="F21" s="48">
        <f t="shared" si="0"/>
        <v>99000</v>
      </c>
      <c r="G21" s="57">
        <v>99000</v>
      </c>
      <c r="H21" s="44">
        <v>0</v>
      </c>
      <c r="I21" s="36" t="s">
        <v>16</v>
      </c>
      <c r="J21" s="54">
        <f t="shared" si="1"/>
        <v>42274.8</v>
      </c>
      <c r="K21" s="37">
        <v>42274.8</v>
      </c>
      <c r="L21" s="44">
        <v>0</v>
      </c>
      <c r="M21" s="38">
        <v>42274.8</v>
      </c>
      <c r="N21" s="55">
        <v>0</v>
      </c>
      <c r="O21" s="55">
        <v>0</v>
      </c>
      <c r="P21" s="40" t="s">
        <v>116</v>
      </c>
    </row>
    <row r="22" spans="1:16" ht="49.5" customHeight="1" x14ac:dyDescent="0.3">
      <c r="A22" s="32">
        <v>9</v>
      </c>
      <c r="B22" s="40" t="s">
        <v>23</v>
      </c>
      <c r="C22" s="34" t="s">
        <v>15</v>
      </c>
      <c r="D22" s="35">
        <v>2240</v>
      </c>
      <c r="E22" s="36" t="s">
        <v>16</v>
      </c>
      <c r="F22" s="48" t="s">
        <v>149</v>
      </c>
      <c r="G22" s="57">
        <v>56725</v>
      </c>
      <c r="H22" s="44">
        <v>0</v>
      </c>
      <c r="I22" s="36" t="s">
        <v>16</v>
      </c>
      <c r="J22" s="54">
        <f t="shared" si="1"/>
        <v>0</v>
      </c>
      <c r="K22" s="37"/>
      <c r="L22" s="44">
        <v>0</v>
      </c>
      <c r="M22" s="38"/>
      <c r="N22" s="55">
        <v>0</v>
      </c>
      <c r="O22" s="55">
        <v>0</v>
      </c>
      <c r="P22" s="40" t="s">
        <v>117</v>
      </c>
    </row>
    <row r="23" spans="1:16" ht="50.25" customHeight="1" x14ac:dyDescent="0.3">
      <c r="A23" s="32">
        <v>10</v>
      </c>
      <c r="B23" s="40" t="s">
        <v>24</v>
      </c>
      <c r="C23" s="34" t="s">
        <v>15</v>
      </c>
      <c r="D23" s="35">
        <v>2240</v>
      </c>
      <c r="E23" s="36" t="s">
        <v>16</v>
      </c>
      <c r="F23" s="48">
        <f t="shared" si="0"/>
        <v>95000</v>
      </c>
      <c r="G23" s="57">
        <v>95000</v>
      </c>
      <c r="H23" s="44">
        <v>0</v>
      </c>
      <c r="I23" s="36" t="s">
        <v>16</v>
      </c>
      <c r="J23" s="54">
        <f t="shared" si="1"/>
        <v>94999</v>
      </c>
      <c r="K23" s="37">
        <v>94999</v>
      </c>
      <c r="L23" s="44">
        <v>0</v>
      </c>
      <c r="M23" s="38">
        <v>94999</v>
      </c>
      <c r="N23" s="55">
        <v>0</v>
      </c>
      <c r="O23" s="55">
        <v>0</v>
      </c>
      <c r="P23" s="40" t="s">
        <v>24</v>
      </c>
    </row>
    <row r="24" spans="1:16" ht="49.5" customHeight="1" x14ac:dyDescent="0.3">
      <c r="A24" s="32">
        <v>11</v>
      </c>
      <c r="B24" s="40" t="s">
        <v>25</v>
      </c>
      <c r="C24" s="34" t="s">
        <v>15</v>
      </c>
      <c r="D24" s="35">
        <v>2240</v>
      </c>
      <c r="E24" s="36" t="s">
        <v>16</v>
      </c>
      <c r="F24" s="48">
        <f t="shared" si="0"/>
        <v>28000</v>
      </c>
      <c r="G24" s="57">
        <v>28000</v>
      </c>
      <c r="H24" s="44">
        <v>0</v>
      </c>
      <c r="I24" s="36" t="s">
        <v>16</v>
      </c>
      <c r="J24" s="54">
        <f t="shared" si="1"/>
        <v>27870</v>
      </c>
      <c r="K24" s="37">
        <v>27870</v>
      </c>
      <c r="L24" s="44">
        <v>0</v>
      </c>
      <c r="M24" s="38">
        <v>27870</v>
      </c>
      <c r="N24" s="55">
        <v>0</v>
      </c>
      <c r="O24" s="55">
        <v>0</v>
      </c>
      <c r="P24" s="40" t="s">
        <v>118</v>
      </c>
    </row>
    <row r="25" spans="1:16" ht="48.75" customHeight="1" x14ac:dyDescent="0.3">
      <c r="A25" s="32">
        <v>12</v>
      </c>
      <c r="B25" s="40" t="s">
        <v>26</v>
      </c>
      <c r="C25" s="34" t="s">
        <v>15</v>
      </c>
      <c r="D25" s="35">
        <v>2240</v>
      </c>
      <c r="E25" s="36" t="s">
        <v>16</v>
      </c>
      <c r="F25" s="48">
        <f t="shared" si="0"/>
        <v>100000</v>
      </c>
      <c r="G25" s="57">
        <v>100000</v>
      </c>
      <c r="H25" s="44">
        <v>0</v>
      </c>
      <c r="I25" s="36" t="s">
        <v>16</v>
      </c>
      <c r="J25" s="54">
        <f t="shared" si="1"/>
        <v>80000</v>
      </c>
      <c r="K25" s="37">
        <v>80000</v>
      </c>
      <c r="L25" s="44">
        <v>0</v>
      </c>
      <c r="M25" s="38">
        <v>80000</v>
      </c>
      <c r="N25" s="55">
        <v>0</v>
      </c>
      <c r="O25" s="55">
        <v>0</v>
      </c>
      <c r="P25" s="67" t="s">
        <v>119</v>
      </c>
    </row>
    <row r="26" spans="1:16" ht="62.25" customHeight="1" x14ac:dyDescent="0.3">
      <c r="A26" s="32">
        <v>13</v>
      </c>
      <c r="B26" s="40" t="s">
        <v>27</v>
      </c>
      <c r="C26" s="34" t="s">
        <v>15</v>
      </c>
      <c r="D26" s="35">
        <v>2240</v>
      </c>
      <c r="E26" s="36" t="s">
        <v>16</v>
      </c>
      <c r="F26" s="48">
        <f t="shared" si="0"/>
        <v>50000</v>
      </c>
      <c r="G26" s="57">
        <v>50000</v>
      </c>
      <c r="H26" s="44">
        <v>0</v>
      </c>
      <c r="I26" s="36" t="s">
        <v>16</v>
      </c>
      <c r="J26" s="54">
        <f t="shared" si="1"/>
        <v>0</v>
      </c>
      <c r="K26" s="37">
        <v>0</v>
      </c>
      <c r="L26" s="44">
        <v>0</v>
      </c>
      <c r="M26" s="38">
        <v>0</v>
      </c>
      <c r="N26" s="55">
        <v>0</v>
      </c>
      <c r="O26" s="55">
        <v>0</v>
      </c>
      <c r="P26" s="67"/>
    </row>
    <row r="27" spans="1:16" ht="50.25" customHeight="1" x14ac:dyDescent="0.3">
      <c r="A27" s="32">
        <v>14</v>
      </c>
      <c r="B27" s="40" t="s">
        <v>28</v>
      </c>
      <c r="C27" s="34" t="s">
        <v>15</v>
      </c>
      <c r="D27" s="35">
        <v>2240</v>
      </c>
      <c r="E27" s="36" t="s">
        <v>16</v>
      </c>
      <c r="F27" s="48">
        <f t="shared" si="0"/>
        <v>10000</v>
      </c>
      <c r="G27" s="57">
        <v>10000</v>
      </c>
      <c r="H27" s="44">
        <v>0</v>
      </c>
      <c r="I27" s="36" t="s">
        <v>16</v>
      </c>
      <c r="J27" s="54">
        <f t="shared" si="1"/>
        <v>0</v>
      </c>
      <c r="K27" s="37">
        <v>0</v>
      </c>
      <c r="L27" s="44">
        <v>0</v>
      </c>
      <c r="M27" s="38">
        <v>0</v>
      </c>
      <c r="N27" s="55">
        <v>0</v>
      </c>
      <c r="O27" s="55">
        <v>0</v>
      </c>
      <c r="P27" s="67"/>
    </row>
    <row r="28" spans="1:16" ht="48" customHeight="1" x14ac:dyDescent="0.3">
      <c r="A28" s="32">
        <v>15</v>
      </c>
      <c r="B28" s="40" t="s">
        <v>29</v>
      </c>
      <c r="C28" s="34" t="s">
        <v>15</v>
      </c>
      <c r="D28" s="35">
        <v>2240</v>
      </c>
      <c r="E28" s="36" t="s">
        <v>16</v>
      </c>
      <c r="F28" s="48">
        <f t="shared" si="0"/>
        <v>25000</v>
      </c>
      <c r="G28" s="57">
        <v>25000</v>
      </c>
      <c r="H28" s="44">
        <v>0</v>
      </c>
      <c r="I28" s="36" t="s">
        <v>16</v>
      </c>
      <c r="J28" s="54">
        <f t="shared" si="1"/>
        <v>0</v>
      </c>
      <c r="K28" s="37">
        <v>0</v>
      </c>
      <c r="L28" s="44">
        <v>0</v>
      </c>
      <c r="M28" s="38">
        <v>0</v>
      </c>
      <c r="N28" s="55">
        <v>0</v>
      </c>
      <c r="O28" s="55">
        <v>0</v>
      </c>
      <c r="P28" s="67"/>
    </row>
    <row r="29" spans="1:16" ht="60.75" customHeight="1" x14ac:dyDescent="0.3">
      <c r="A29" s="32">
        <v>16</v>
      </c>
      <c r="B29" s="40" t="s">
        <v>30</v>
      </c>
      <c r="C29" s="34" t="s">
        <v>31</v>
      </c>
      <c r="D29" s="35">
        <v>2210</v>
      </c>
      <c r="E29" s="36" t="s">
        <v>16</v>
      </c>
      <c r="F29" s="48">
        <f t="shared" si="0"/>
        <v>30000</v>
      </c>
      <c r="G29" s="57">
        <v>30000</v>
      </c>
      <c r="H29" s="44">
        <v>0</v>
      </c>
      <c r="I29" s="36" t="s">
        <v>16</v>
      </c>
      <c r="J29" s="54">
        <f t="shared" si="1"/>
        <v>30000</v>
      </c>
      <c r="K29" s="37">
        <v>30000</v>
      </c>
      <c r="L29" s="44">
        <v>0</v>
      </c>
      <c r="M29" s="38">
        <v>30000</v>
      </c>
      <c r="N29" s="55">
        <v>0</v>
      </c>
      <c r="O29" s="55">
        <v>0</v>
      </c>
      <c r="P29" s="39" t="s">
        <v>120</v>
      </c>
    </row>
    <row r="30" spans="1:16" ht="53.25" customHeight="1" x14ac:dyDescent="0.3">
      <c r="A30" s="32">
        <v>17</v>
      </c>
      <c r="B30" s="40" t="s">
        <v>32</v>
      </c>
      <c r="C30" s="34" t="s">
        <v>31</v>
      </c>
      <c r="D30" s="35">
        <v>2210</v>
      </c>
      <c r="E30" s="36" t="s">
        <v>16</v>
      </c>
      <c r="F30" s="48">
        <f t="shared" si="0"/>
        <v>24889</v>
      </c>
      <c r="G30" s="57">
        <f>9169+8411+7309</f>
        <v>24889</v>
      </c>
      <c r="H30" s="44">
        <v>0</v>
      </c>
      <c r="I30" s="36" t="s">
        <v>16</v>
      </c>
      <c r="J30" s="54">
        <f t="shared" si="1"/>
        <v>24889</v>
      </c>
      <c r="K30" s="41">
        <f>8411+7309+9169</f>
        <v>24889</v>
      </c>
      <c r="L30" s="44">
        <v>0</v>
      </c>
      <c r="M30" s="42">
        <f>8411+7309+9169</f>
        <v>24889</v>
      </c>
      <c r="N30" s="55">
        <v>0</v>
      </c>
      <c r="O30" s="55">
        <v>0</v>
      </c>
      <c r="P30" s="39" t="s">
        <v>121</v>
      </c>
    </row>
    <row r="31" spans="1:16" ht="58.5" customHeight="1" x14ac:dyDescent="0.3">
      <c r="A31" s="32">
        <v>18</v>
      </c>
      <c r="B31" s="40" t="s">
        <v>33</v>
      </c>
      <c r="C31" s="34" t="s">
        <v>31</v>
      </c>
      <c r="D31" s="35">
        <v>2210</v>
      </c>
      <c r="E31" s="36" t="s">
        <v>16</v>
      </c>
      <c r="F31" s="48">
        <f t="shared" si="0"/>
        <v>23625</v>
      </c>
      <c r="G31" s="57">
        <f>120000-96375</f>
        <v>23625</v>
      </c>
      <c r="H31" s="44">
        <v>0</v>
      </c>
      <c r="I31" s="36" t="s">
        <v>16</v>
      </c>
      <c r="J31" s="54">
        <f t="shared" si="1"/>
        <v>15612.66</v>
      </c>
      <c r="K31" s="37">
        <v>15612.66</v>
      </c>
      <c r="L31" s="44">
        <v>0</v>
      </c>
      <c r="M31" s="38">
        <v>15612.66</v>
      </c>
      <c r="N31" s="55">
        <v>0</v>
      </c>
      <c r="O31" s="55">
        <v>0</v>
      </c>
      <c r="P31" s="39" t="s">
        <v>122</v>
      </c>
    </row>
    <row r="32" spans="1:16" ht="52.5" customHeight="1" x14ac:dyDescent="0.3">
      <c r="A32" s="32">
        <v>19</v>
      </c>
      <c r="B32" s="40" t="s">
        <v>34</v>
      </c>
      <c r="C32" s="34" t="s">
        <v>31</v>
      </c>
      <c r="D32" s="35">
        <v>2210</v>
      </c>
      <c r="E32" s="36" t="s">
        <v>16</v>
      </c>
      <c r="F32" s="48">
        <f t="shared" si="0"/>
        <v>99800</v>
      </c>
      <c r="G32" s="57">
        <v>99800</v>
      </c>
      <c r="H32" s="44">
        <v>0</v>
      </c>
      <c r="I32" s="36" t="s">
        <v>16</v>
      </c>
      <c r="J32" s="54">
        <f t="shared" si="1"/>
        <v>99800</v>
      </c>
      <c r="K32" s="37">
        <v>99800</v>
      </c>
      <c r="L32" s="44">
        <v>0</v>
      </c>
      <c r="M32" s="38">
        <v>99800</v>
      </c>
      <c r="N32" s="55">
        <v>0</v>
      </c>
      <c r="O32" s="55">
        <v>0</v>
      </c>
      <c r="P32" s="11" t="s">
        <v>123</v>
      </c>
    </row>
    <row r="33" spans="1:16" ht="62.25" customHeight="1" x14ac:dyDescent="0.3">
      <c r="A33" s="32">
        <v>20</v>
      </c>
      <c r="B33" s="40" t="s">
        <v>35</v>
      </c>
      <c r="C33" s="34" t="s">
        <v>31</v>
      </c>
      <c r="D33" s="35">
        <v>2210</v>
      </c>
      <c r="E33" s="36" t="s">
        <v>16</v>
      </c>
      <c r="F33" s="48">
        <f t="shared" si="0"/>
        <v>16000</v>
      </c>
      <c r="G33" s="57">
        <v>16000</v>
      </c>
      <c r="H33" s="44">
        <v>0</v>
      </c>
      <c r="I33" s="36" t="s">
        <v>16</v>
      </c>
      <c r="J33" s="54">
        <f t="shared" si="1"/>
        <v>16000</v>
      </c>
      <c r="K33" s="37">
        <f>9800+6200</f>
        <v>16000</v>
      </c>
      <c r="L33" s="44">
        <v>0</v>
      </c>
      <c r="M33" s="38">
        <f>9800+6200</f>
        <v>16000</v>
      </c>
      <c r="N33" s="55">
        <v>0</v>
      </c>
      <c r="O33" s="55">
        <v>0</v>
      </c>
      <c r="P33" s="39" t="s">
        <v>124</v>
      </c>
    </row>
    <row r="34" spans="1:16" ht="120.75" customHeight="1" x14ac:dyDescent="0.3">
      <c r="A34" s="32">
        <v>21</v>
      </c>
      <c r="B34" s="40" t="s">
        <v>36</v>
      </c>
      <c r="C34" s="34" t="s">
        <v>31</v>
      </c>
      <c r="D34" s="35">
        <v>2210</v>
      </c>
      <c r="E34" s="36" t="s">
        <v>16</v>
      </c>
      <c r="F34" s="48">
        <f t="shared" si="0"/>
        <v>107000</v>
      </c>
      <c r="G34" s="57">
        <v>107000</v>
      </c>
      <c r="H34" s="44">
        <v>0</v>
      </c>
      <c r="I34" s="36" t="s">
        <v>16</v>
      </c>
      <c r="J34" s="54">
        <f t="shared" si="1"/>
        <v>106995.09</v>
      </c>
      <c r="K34" s="37">
        <f>1841+4800+13580+25007+5970+2731+3089.09+27600+406+4500+4661+4680+5400+2730</f>
        <v>106995.09</v>
      </c>
      <c r="L34" s="44">
        <v>0</v>
      </c>
      <c r="M34" s="38">
        <f>1841+4800+13580+25007+5970+2731+3089.09+27600+406+4500+4661+4680+5400+2730</f>
        <v>106995.09</v>
      </c>
      <c r="N34" s="55">
        <v>0</v>
      </c>
      <c r="O34" s="55">
        <v>0</v>
      </c>
      <c r="P34" s="39" t="s">
        <v>125</v>
      </c>
    </row>
    <row r="35" spans="1:16" ht="66.75" customHeight="1" x14ac:dyDescent="0.3">
      <c r="A35" s="32">
        <v>22</v>
      </c>
      <c r="B35" s="40" t="s">
        <v>37</v>
      </c>
      <c r="C35" s="34" t="s">
        <v>31</v>
      </c>
      <c r="D35" s="35">
        <v>2210</v>
      </c>
      <c r="E35" s="36" t="s">
        <v>16</v>
      </c>
      <c r="F35" s="48">
        <f t="shared" si="0"/>
        <v>25000</v>
      </c>
      <c r="G35" s="57">
        <v>25000</v>
      </c>
      <c r="H35" s="44">
        <v>0</v>
      </c>
      <c r="I35" s="36" t="s">
        <v>16</v>
      </c>
      <c r="J35" s="54">
        <f t="shared" si="1"/>
        <v>24990</v>
      </c>
      <c r="K35" s="37">
        <v>24990</v>
      </c>
      <c r="L35" s="44">
        <v>0</v>
      </c>
      <c r="M35" s="38">
        <v>24990</v>
      </c>
      <c r="N35" s="55">
        <v>0</v>
      </c>
      <c r="O35" s="55">
        <v>0</v>
      </c>
      <c r="P35" s="39" t="s">
        <v>126</v>
      </c>
    </row>
    <row r="36" spans="1:16" ht="60.75" customHeight="1" x14ac:dyDescent="0.3">
      <c r="A36" s="32">
        <v>23</v>
      </c>
      <c r="B36" s="40" t="s">
        <v>38</v>
      </c>
      <c r="C36" s="34" t="s">
        <v>31</v>
      </c>
      <c r="D36" s="35">
        <v>2210</v>
      </c>
      <c r="E36" s="36" t="s">
        <v>16</v>
      </c>
      <c r="F36" s="48">
        <f t="shared" si="0"/>
        <v>2600</v>
      </c>
      <c r="G36" s="57">
        <v>2600</v>
      </c>
      <c r="H36" s="44">
        <v>0</v>
      </c>
      <c r="I36" s="36" t="s">
        <v>16</v>
      </c>
      <c r="J36" s="54">
        <f t="shared" si="1"/>
        <v>2048.4</v>
      </c>
      <c r="K36" s="37">
        <f>2048.4</f>
        <v>2048.4</v>
      </c>
      <c r="L36" s="44">
        <v>0</v>
      </c>
      <c r="M36" s="38">
        <f>2048.4</f>
        <v>2048.4</v>
      </c>
      <c r="N36" s="55">
        <v>0</v>
      </c>
      <c r="O36" s="55">
        <v>0</v>
      </c>
      <c r="P36" s="39" t="s">
        <v>127</v>
      </c>
    </row>
    <row r="37" spans="1:16" ht="53.25" customHeight="1" x14ac:dyDescent="0.3">
      <c r="A37" s="32">
        <v>24</v>
      </c>
      <c r="B37" s="40" t="s">
        <v>39</v>
      </c>
      <c r="C37" s="34" t="s">
        <v>31</v>
      </c>
      <c r="D37" s="35">
        <v>2210</v>
      </c>
      <c r="E37" s="36" t="s">
        <v>16</v>
      </c>
      <c r="F37" s="48">
        <f t="shared" si="0"/>
        <v>32000</v>
      </c>
      <c r="G37" s="57">
        <v>32000</v>
      </c>
      <c r="H37" s="44">
        <v>0</v>
      </c>
      <c r="I37" s="36" t="s">
        <v>16</v>
      </c>
      <c r="J37" s="54">
        <f t="shared" si="1"/>
        <v>32000</v>
      </c>
      <c r="K37" s="37">
        <f>2000+30000</f>
        <v>32000</v>
      </c>
      <c r="L37" s="44">
        <v>0</v>
      </c>
      <c r="M37" s="38">
        <f>2000+30000</f>
        <v>32000</v>
      </c>
      <c r="N37" s="55">
        <v>0</v>
      </c>
      <c r="O37" s="55">
        <v>0</v>
      </c>
      <c r="P37" s="39" t="s">
        <v>128</v>
      </c>
    </row>
    <row r="38" spans="1:16" ht="58.5" customHeight="1" x14ac:dyDescent="0.3">
      <c r="A38" s="32">
        <v>25</v>
      </c>
      <c r="B38" s="40" t="s">
        <v>40</v>
      </c>
      <c r="C38" s="34" t="s">
        <v>31</v>
      </c>
      <c r="D38" s="35">
        <v>2210</v>
      </c>
      <c r="E38" s="36" t="s">
        <v>16</v>
      </c>
      <c r="F38" s="48">
        <f t="shared" si="0"/>
        <v>14900</v>
      </c>
      <c r="G38" s="57">
        <v>14900</v>
      </c>
      <c r="H38" s="44">
        <v>0</v>
      </c>
      <c r="I38" s="36" t="s">
        <v>16</v>
      </c>
      <c r="J38" s="54">
        <f t="shared" si="1"/>
        <v>14900</v>
      </c>
      <c r="K38" s="37">
        <f>4400+9990+510</f>
        <v>14900</v>
      </c>
      <c r="L38" s="44">
        <v>0</v>
      </c>
      <c r="M38" s="38">
        <f>4400+9990+510</f>
        <v>14900</v>
      </c>
      <c r="N38" s="55">
        <v>0</v>
      </c>
      <c r="O38" s="55">
        <v>0</v>
      </c>
      <c r="P38" s="39" t="s">
        <v>129</v>
      </c>
    </row>
    <row r="39" spans="1:16" ht="52.5" customHeight="1" x14ac:dyDescent="0.3">
      <c r="A39" s="32">
        <v>26</v>
      </c>
      <c r="B39" s="40" t="s">
        <v>41</v>
      </c>
      <c r="C39" s="34" t="s">
        <v>31</v>
      </c>
      <c r="D39" s="35">
        <v>2210</v>
      </c>
      <c r="E39" s="36" t="s">
        <v>16</v>
      </c>
      <c r="F39" s="48">
        <f t="shared" si="0"/>
        <v>62915</v>
      </c>
      <c r="G39" s="57">
        <v>62915</v>
      </c>
      <c r="H39" s="44">
        <v>0</v>
      </c>
      <c r="I39" s="36" t="s">
        <v>16</v>
      </c>
      <c r="J39" s="54">
        <f t="shared" si="1"/>
        <v>47809.3</v>
      </c>
      <c r="K39" s="37">
        <f>6502+36327.3+4980</f>
        <v>47809.3</v>
      </c>
      <c r="L39" s="44">
        <v>0</v>
      </c>
      <c r="M39" s="38">
        <f>6502+36327.3+4980</f>
        <v>47809.3</v>
      </c>
      <c r="N39" s="55">
        <v>0</v>
      </c>
      <c r="O39" s="55">
        <v>0</v>
      </c>
      <c r="P39" s="39" t="s">
        <v>130</v>
      </c>
    </row>
    <row r="40" spans="1:16" ht="62.25" customHeight="1" x14ac:dyDescent="0.3">
      <c r="A40" s="32">
        <v>27</v>
      </c>
      <c r="B40" s="40" t="s">
        <v>42</v>
      </c>
      <c r="C40" s="34" t="s">
        <v>31</v>
      </c>
      <c r="D40" s="35">
        <v>2210</v>
      </c>
      <c r="E40" s="36" t="s">
        <v>16</v>
      </c>
      <c r="F40" s="48">
        <f t="shared" si="0"/>
        <v>18555</v>
      </c>
      <c r="G40" s="57">
        <f>18065+238.48+253.18-1.66</f>
        <v>18555</v>
      </c>
      <c r="H40" s="44">
        <v>0</v>
      </c>
      <c r="I40" s="36" t="s">
        <v>16</v>
      </c>
      <c r="J40" s="54">
        <f t="shared" si="1"/>
        <v>18556.66</v>
      </c>
      <c r="K40" s="37">
        <f>540+1119+1285+15612.66</f>
        <v>18556.66</v>
      </c>
      <c r="L40" s="44">
        <v>0</v>
      </c>
      <c r="M40" s="38">
        <f>540+1119+1285+15612.66</f>
        <v>18556.66</v>
      </c>
      <c r="N40" s="55">
        <v>0</v>
      </c>
      <c r="O40" s="55">
        <v>0</v>
      </c>
      <c r="P40" s="39" t="s">
        <v>131</v>
      </c>
    </row>
    <row r="41" spans="1:16" ht="50.25" customHeight="1" x14ac:dyDescent="0.3">
      <c r="A41" s="32">
        <v>28</v>
      </c>
      <c r="B41" s="40" t="s">
        <v>43</v>
      </c>
      <c r="C41" s="34" t="s">
        <v>31</v>
      </c>
      <c r="D41" s="35">
        <v>2210</v>
      </c>
      <c r="E41" s="36" t="s">
        <v>16</v>
      </c>
      <c r="F41" s="48">
        <f t="shared" si="0"/>
        <v>2460</v>
      </c>
      <c r="G41" s="57">
        <v>2460</v>
      </c>
      <c r="H41" s="44">
        <v>0</v>
      </c>
      <c r="I41" s="36" t="s">
        <v>16</v>
      </c>
      <c r="J41" s="54">
        <f t="shared" si="1"/>
        <v>2420</v>
      </c>
      <c r="K41" s="37">
        <f>1460+71.29+406.69+482.02</f>
        <v>2420</v>
      </c>
      <c r="L41" s="44">
        <v>0</v>
      </c>
      <c r="M41" s="38">
        <f>1460+71.29+406.69+482.02</f>
        <v>2420</v>
      </c>
      <c r="N41" s="55"/>
      <c r="O41" s="55">
        <v>0</v>
      </c>
      <c r="P41" s="39" t="s">
        <v>132</v>
      </c>
    </row>
    <row r="42" spans="1:16" ht="48" customHeight="1" x14ac:dyDescent="0.3">
      <c r="A42" s="32">
        <v>29</v>
      </c>
      <c r="B42" s="40" t="s">
        <v>44</v>
      </c>
      <c r="C42" s="34" t="s">
        <v>31</v>
      </c>
      <c r="D42" s="35">
        <v>2210</v>
      </c>
      <c r="E42" s="36" t="s">
        <v>16</v>
      </c>
      <c r="F42" s="48">
        <f t="shared" si="0"/>
        <v>24660</v>
      </c>
      <c r="G42" s="57">
        <v>24660</v>
      </c>
      <c r="H42" s="44">
        <v>0</v>
      </c>
      <c r="I42" s="36" t="s">
        <v>16</v>
      </c>
      <c r="J42" s="54">
        <f t="shared" si="1"/>
        <v>16310.92</v>
      </c>
      <c r="K42" s="37">
        <f>865+2172+7095.58+6178.34</f>
        <v>16310.92</v>
      </c>
      <c r="L42" s="44">
        <v>0</v>
      </c>
      <c r="M42" s="38">
        <f>865+2172+7095.58+6178.34</f>
        <v>16310.92</v>
      </c>
      <c r="N42" s="55"/>
      <c r="O42" s="55">
        <v>0</v>
      </c>
      <c r="P42" s="39" t="s">
        <v>133</v>
      </c>
    </row>
    <row r="43" spans="1:16" ht="60.75" customHeight="1" x14ac:dyDescent="0.3">
      <c r="A43" s="32">
        <v>30</v>
      </c>
      <c r="B43" s="40" t="s">
        <v>45</v>
      </c>
      <c r="C43" s="34" t="s">
        <v>31</v>
      </c>
      <c r="D43" s="35">
        <v>2210</v>
      </c>
      <c r="E43" s="36" t="s">
        <v>16</v>
      </c>
      <c r="F43" s="48">
        <f t="shared" si="0"/>
        <v>21500</v>
      </c>
      <c r="G43" s="57">
        <v>21500</v>
      </c>
      <c r="H43" s="44">
        <v>0</v>
      </c>
      <c r="I43" s="36" t="s">
        <v>16</v>
      </c>
      <c r="J43" s="54">
        <f t="shared" si="1"/>
        <v>21380.379999999997</v>
      </c>
      <c r="K43" s="37">
        <f>6500+14880.38</f>
        <v>21380.379999999997</v>
      </c>
      <c r="L43" s="44">
        <v>0</v>
      </c>
      <c r="M43" s="38">
        <f>6500+14880.38</f>
        <v>21380.379999999997</v>
      </c>
      <c r="N43" s="55">
        <v>0</v>
      </c>
      <c r="O43" s="55">
        <v>0</v>
      </c>
      <c r="P43" s="39" t="s">
        <v>134</v>
      </c>
    </row>
    <row r="44" spans="1:16" ht="53.25" customHeight="1" x14ac:dyDescent="0.3">
      <c r="A44" s="32">
        <v>31</v>
      </c>
      <c r="B44" s="40" t="s">
        <v>46</v>
      </c>
      <c r="C44" s="34" t="s">
        <v>31</v>
      </c>
      <c r="D44" s="35">
        <v>2240</v>
      </c>
      <c r="E44" s="36" t="s">
        <v>16</v>
      </c>
      <c r="F44" s="48">
        <f t="shared" si="0"/>
        <v>45000</v>
      </c>
      <c r="G44" s="57">
        <v>45000</v>
      </c>
      <c r="H44" s="44">
        <v>0</v>
      </c>
      <c r="I44" s="36" t="s">
        <v>16</v>
      </c>
      <c r="J44" s="54">
        <f t="shared" si="1"/>
        <v>30900</v>
      </c>
      <c r="K44" s="37">
        <f>2000+2000+2000+2800+4500+4800+3800+4500+4500</f>
        <v>30900</v>
      </c>
      <c r="L44" s="44">
        <v>0</v>
      </c>
      <c r="M44" s="38">
        <f>2000+2000+2000+2800+4500+4800+3800+4500+4500</f>
        <v>30900</v>
      </c>
      <c r="N44" s="55">
        <v>0</v>
      </c>
      <c r="O44" s="55">
        <v>0</v>
      </c>
      <c r="P44" s="40" t="s">
        <v>135</v>
      </c>
    </row>
    <row r="45" spans="1:16" ht="58.5" customHeight="1" x14ac:dyDescent="0.3">
      <c r="A45" s="32">
        <v>32</v>
      </c>
      <c r="B45" s="40" t="s">
        <v>47</v>
      </c>
      <c r="C45" s="34" t="s">
        <v>31</v>
      </c>
      <c r="D45" s="35">
        <v>2240</v>
      </c>
      <c r="E45" s="36" t="s">
        <v>16</v>
      </c>
      <c r="F45" s="48">
        <f t="shared" si="0"/>
        <v>60831</v>
      </c>
      <c r="G45" s="57">
        <f>70000-9169</f>
        <v>60831</v>
      </c>
      <c r="H45" s="44">
        <v>0</v>
      </c>
      <c r="I45" s="36" t="s">
        <v>16</v>
      </c>
      <c r="J45" s="54">
        <f t="shared" si="1"/>
        <v>60831</v>
      </c>
      <c r="K45" s="37">
        <v>60831</v>
      </c>
      <c r="L45" s="44">
        <v>0</v>
      </c>
      <c r="M45" s="38">
        <v>60831</v>
      </c>
      <c r="N45" s="55">
        <v>0</v>
      </c>
      <c r="O45" s="55">
        <v>0</v>
      </c>
      <c r="P45" s="40" t="s">
        <v>136</v>
      </c>
    </row>
    <row r="46" spans="1:16" ht="52.5" customHeight="1" x14ac:dyDescent="0.3">
      <c r="A46" s="32">
        <v>33</v>
      </c>
      <c r="B46" s="40" t="s">
        <v>48</v>
      </c>
      <c r="C46" s="34" t="s">
        <v>31</v>
      </c>
      <c r="D46" s="35">
        <v>2240</v>
      </c>
      <c r="E46" s="36" t="s">
        <v>16</v>
      </c>
      <c r="F46" s="48">
        <f t="shared" si="0"/>
        <v>15000</v>
      </c>
      <c r="G46" s="57">
        <v>15000</v>
      </c>
      <c r="H46" s="44">
        <v>0</v>
      </c>
      <c r="I46" s="36" t="s">
        <v>16</v>
      </c>
      <c r="J46" s="54">
        <f t="shared" si="1"/>
        <v>14987.72</v>
      </c>
      <c r="K46" s="37">
        <v>14987.72</v>
      </c>
      <c r="L46" s="44">
        <v>0</v>
      </c>
      <c r="M46" s="38">
        <v>14987.72</v>
      </c>
      <c r="N46" s="55">
        <v>0</v>
      </c>
      <c r="O46" s="55">
        <v>0</v>
      </c>
      <c r="P46" s="40" t="s">
        <v>137</v>
      </c>
    </row>
    <row r="47" spans="1:16" ht="62.25" customHeight="1" x14ac:dyDescent="0.3">
      <c r="A47" s="32">
        <v>34</v>
      </c>
      <c r="B47" s="40" t="s">
        <v>49</v>
      </c>
      <c r="C47" s="34" t="s">
        <v>31</v>
      </c>
      <c r="D47" s="35">
        <v>2240</v>
      </c>
      <c r="E47" s="36" t="s">
        <v>16</v>
      </c>
      <c r="F47" s="48">
        <f t="shared" si="0"/>
        <v>60000</v>
      </c>
      <c r="G47" s="57">
        <v>60000</v>
      </c>
      <c r="H47" s="44">
        <v>0</v>
      </c>
      <c r="I47" s="36" t="s">
        <v>16</v>
      </c>
      <c r="J47" s="54">
        <f t="shared" si="1"/>
        <v>60000</v>
      </c>
      <c r="K47" s="37">
        <v>60000</v>
      </c>
      <c r="L47" s="44">
        <v>0</v>
      </c>
      <c r="M47" s="38">
        <v>60000</v>
      </c>
      <c r="N47" s="55">
        <v>0</v>
      </c>
      <c r="O47" s="55">
        <v>0</v>
      </c>
      <c r="P47" s="40" t="s">
        <v>138</v>
      </c>
    </row>
    <row r="48" spans="1:16" ht="50.25" customHeight="1" x14ac:dyDescent="0.3">
      <c r="A48" s="32">
        <v>35</v>
      </c>
      <c r="B48" s="40" t="s">
        <v>50</v>
      </c>
      <c r="C48" s="34" t="s">
        <v>31</v>
      </c>
      <c r="D48" s="35">
        <v>2240</v>
      </c>
      <c r="E48" s="36" t="s">
        <v>16</v>
      </c>
      <c r="F48" s="48">
        <f t="shared" si="0"/>
        <v>45000</v>
      </c>
      <c r="G48" s="57">
        <v>45000</v>
      </c>
      <c r="H48" s="44">
        <v>0</v>
      </c>
      <c r="I48" s="36" t="s">
        <v>16</v>
      </c>
      <c r="J48" s="54">
        <f t="shared" si="1"/>
        <v>45000</v>
      </c>
      <c r="K48" s="37">
        <v>45000</v>
      </c>
      <c r="L48" s="44">
        <v>0</v>
      </c>
      <c r="M48" s="38">
        <v>45000</v>
      </c>
      <c r="N48" s="55">
        <v>0</v>
      </c>
      <c r="O48" s="55">
        <v>0</v>
      </c>
      <c r="P48" s="40" t="s">
        <v>139</v>
      </c>
    </row>
    <row r="49" spans="1:16" ht="48" customHeight="1" x14ac:dyDescent="0.3">
      <c r="A49" s="32">
        <v>36</v>
      </c>
      <c r="B49" s="40" t="s">
        <v>51</v>
      </c>
      <c r="C49" s="34" t="s">
        <v>31</v>
      </c>
      <c r="D49" s="35">
        <v>2240</v>
      </c>
      <c r="E49" s="36" t="s">
        <v>16</v>
      </c>
      <c r="F49" s="48">
        <f t="shared" si="0"/>
        <v>20000</v>
      </c>
      <c r="G49" s="57">
        <v>20000</v>
      </c>
      <c r="H49" s="44">
        <v>0</v>
      </c>
      <c r="I49" s="36" t="s">
        <v>16</v>
      </c>
      <c r="J49" s="54">
        <f t="shared" si="1"/>
        <v>20000</v>
      </c>
      <c r="K49" s="37">
        <v>20000</v>
      </c>
      <c r="L49" s="44">
        <v>0</v>
      </c>
      <c r="M49" s="38">
        <v>20000</v>
      </c>
      <c r="N49" s="55">
        <v>0</v>
      </c>
      <c r="O49" s="55">
        <v>0</v>
      </c>
      <c r="P49" s="40" t="s">
        <v>140</v>
      </c>
    </row>
    <row r="50" spans="1:16" ht="60.75" customHeight="1" x14ac:dyDescent="0.3">
      <c r="A50" s="32">
        <v>37</v>
      </c>
      <c r="B50" s="40" t="s">
        <v>52</v>
      </c>
      <c r="C50" s="34" t="s">
        <v>31</v>
      </c>
      <c r="D50" s="35">
        <v>2240</v>
      </c>
      <c r="E50" s="36" t="s">
        <v>16</v>
      </c>
      <c r="F50" s="48">
        <f t="shared" si="0"/>
        <v>9000</v>
      </c>
      <c r="G50" s="57">
        <v>9000</v>
      </c>
      <c r="H50" s="44">
        <v>0</v>
      </c>
      <c r="I50" s="36" t="s">
        <v>16</v>
      </c>
      <c r="J50" s="54">
        <f t="shared" si="1"/>
        <v>9000</v>
      </c>
      <c r="K50" s="37">
        <v>9000</v>
      </c>
      <c r="L50" s="44">
        <v>0</v>
      </c>
      <c r="M50" s="38">
        <v>9000</v>
      </c>
      <c r="N50" s="55">
        <v>0</v>
      </c>
      <c r="O50" s="55">
        <v>0</v>
      </c>
      <c r="P50" s="43" t="s">
        <v>141</v>
      </c>
    </row>
    <row r="51" spans="1:16" ht="53.25" customHeight="1" x14ac:dyDescent="0.3">
      <c r="A51" s="32">
        <v>38</v>
      </c>
      <c r="B51" s="40" t="s">
        <v>53</v>
      </c>
      <c r="C51" s="34" t="s">
        <v>31</v>
      </c>
      <c r="D51" s="35">
        <v>2240</v>
      </c>
      <c r="E51" s="36" t="s">
        <v>16</v>
      </c>
      <c r="F51" s="48">
        <f t="shared" si="0"/>
        <v>100000</v>
      </c>
      <c r="G51" s="57">
        <v>100000</v>
      </c>
      <c r="H51" s="44">
        <v>0</v>
      </c>
      <c r="I51" s="36" t="s">
        <v>16</v>
      </c>
      <c r="J51" s="54">
        <f t="shared" si="1"/>
        <v>0</v>
      </c>
      <c r="K51" s="37">
        <v>0</v>
      </c>
      <c r="L51" s="44">
        <v>0</v>
      </c>
      <c r="M51" s="38">
        <v>0</v>
      </c>
      <c r="N51" s="55">
        <v>0</v>
      </c>
      <c r="O51" s="55">
        <v>0</v>
      </c>
      <c r="P51" s="36" t="s">
        <v>142</v>
      </c>
    </row>
    <row r="52" spans="1:16" ht="58.5" customHeight="1" x14ac:dyDescent="0.3">
      <c r="A52" s="32">
        <v>39</v>
      </c>
      <c r="B52" s="40" t="s">
        <v>54</v>
      </c>
      <c r="C52" s="34" t="s">
        <v>31</v>
      </c>
      <c r="D52" s="35">
        <v>2240</v>
      </c>
      <c r="E52" s="36" t="s">
        <v>16</v>
      </c>
      <c r="F52" s="48">
        <f t="shared" si="0"/>
        <v>128725</v>
      </c>
      <c r="G52" s="57">
        <v>128725</v>
      </c>
      <c r="H52" s="44">
        <v>0</v>
      </c>
      <c r="I52" s="36" t="s">
        <v>16</v>
      </c>
      <c r="J52" s="54">
        <f t="shared" si="1"/>
        <v>128298</v>
      </c>
      <c r="K52" s="37">
        <v>128298</v>
      </c>
      <c r="L52" s="44">
        <v>0</v>
      </c>
      <c r="M52" s="38">
        <v>128298</v>
      </c>
      <c r="N52" s="55">
        <v>0</v>
      </c>
      <c r="O52" s="55">
        <v>0</v>
      </c>
      <c r="P52" s="40" t="s">
        <v>115</v>
      </c>
    </row>
    <row r="53" spans="1:16" ht="52.5" customHeight="1" x14ac:dyDescent="0.3">
      <c r="A53" s="32">
        <v>40</v>
      </c>
      <c r="B53" s="40" t="s">
        <v>55</v>
      </c>
      <c r="C53" s="34" t="s">
        <v>31</v>
      </c>
      <c r="D53" s="35">
        <v>2240</v>
      </c>
      <c r="E53" s="36" t="s">
        <v>16</v>
      </c>
      <c r="F53" s="48">
        <f t="shared" si="0"/>
        <v>40000</v>
      </c>
      <c r="G53" s="57">
        <v>40000</v>
      </c>
      <c r="H53" s="44">
        <v>0</v>
      </c>
      <c r="I53" s="36" t="s">
        <v>16</v>
      </c>
      <c r="J53" s="54">
        <f t="shared" si="1"/>
        <v>31713.599999999999</v>
      </c>
      <c r="K53" s="37">
        <v>31713.599999999999</v>
      </c>
      <c r="L53" s="44">
        <v>0</v>
      </c>
      <c r="M53" s="38">
        <v>31713.599999999999</v>
      </c>
      <c r="N53" s="55">
        <v>0</v>
      </c>
      <c r="O53" s="55">
        <v>0</v>
      </c>
      <c r="P53" s="40" t="s">
        <v>115</v>
      </c>
    </row>
    <row r="54" spans="1:16" s="5" customFormat="1" ht="66.75" customHeight="1" x14ac:dyDescent="0.25">
      <c r="A54" s="32">
        <v>41</v>
      </c>
      <c r="B54" s="40" t="s">
        <v>33</v>
      </c>
      <c r="C54" s="34" t="s">
        <v>31</v>
      </c>
      <c r="D54" s="35">
        <v>3110</v>
      </c>
      <c r="E54" s="36" t="s">
        <v>16</v>
      </c>
      <c r="F54" s="48">
        <f t="shared" si="0"/>
        <v>96375</v>
      </c>
      <c r="G54" s="57">
        <v>0</v>
      </c>
      <c r="H54" s="44">
        <v>96375</v>
      </c>
      <c r="I54" s="36" t="s">
        <v>16</v>
      </c>
      <c r="J54" s="54">
        <f t="shared" si="1"/>
        <v>96374.52</v>
      </c>
      <c r="K54" s="37">
        <v>0</v>
      </c>
      <c r="L54" s="37">
        <v>96374.52</v>
      </c>
      <c r="M54" s="38">
        <v>96374.52</v>
      </c>
      <c r="N54" s="55">
        <v>0</v>
      </c>
      <c r="O54" s="55">
        <v>0</v>
      </c>
      <c r="P54" s="39" t="s">
        <v>143</v>
      </c>
    </row>
    <row r="55" spans="1:16" ht="39.6" x14ac:dyDescent="0.3">
      <c r="A55" s="32">
        <v>42</v>
      </c>
      <c r="B55" s="40" t="s">
        <v>56</v>
      </c>
      <c r="C55" s="34" t="s">
        <v>57</v>
      </c>
      <c r="D55" s="35">
        <v>2210</v>
      </c>
      <c r="E55" s="36" t="s">
        <v>16</v>
      </c>
      <c r="F55" s="48">
        <f t="shared" si="0"/>
        <v>20000</v>
      </c>
      <c r="G55" s="57">
        <v>20000</v>
      </c>
      <c r="H55" s="44">
        <v>0</v>
      </c>
      <c r="I55" s="36" t="s">
        <v>16</v>
      </c>
      <c r="J55" s="54">
        <f t="shared" si="1"/>
        <v>20000</v>
      </c>
      <c r="K55" s="37">
        <f>12800+1246+5954</f>
        <v>20000</v>
      </c>
      <c r="L55" s="44">
        <v>0</v>
      </c>
      <c r="M55" s="38">
        <f>12800+1246+5954</f>
        <v>20000</v>
      </c>
      <c r="N55" s="55">
        <v>0</v>
      </c>
      <c r="O55" s="55">
        <v>0</v>
      </c>
      <c r="P55" s="39" t="s">
        <v>144</v>
      </c>
    </row>
    <row r="56" spans="1:16" ht="45" customHeight="1" x14ac:dyDescent="0.3">
      <c r="A56" s="32">
        <v>43</v>
      </c>
      <c r="B56" s="40" t="s">
        <v>58</v>
      </c>
      <c r="C56" s="34" t="s">
        <v>57</v>
      </c>
      <c r="D56" s="35">
        <v>2240</v>
      </c>
      <c r="E56" s="36" t="s">
        <v>16</v>
      </c>
      <c r="F56" s="48">
        <f t="shared" si="0"/>
        <v>80000</v>
      </c>
      <c r="G56" s="57">
        <v>80000</v>
      </c>
      <c r="H56" s="44">
        <v>0</v>
      </c>
      <c r="I56" s="36" t="s">
        <v>16</v>
      </c>
      <c r="J56" s="54">
        <f t="shared" si="1"/>
        <v>80000</v>
      </c>
      <c r="K56" s="23">
        <v>80000</v>
      </c>
      <c r="L56" s="44">
        <v>0</v>
      </c>
      <c r="M56" s="44">
        <v>80000</v>
      </c>
      <c r="N56" s="55">
        <v>0</v>
      </c>
      <c r="O56" s="55">
        <v>0</v>
      </c>
      <c r="P56" s="40" t="s">
        <v>145</v>
      </c>
    </row>
    <row r="57" spans="1:16" ht="27.75" customHeight="1" x14ac:dyDescent="0.3">
      <c r="A57" s="71" t="s">
        <v>162</v>
      </c>
      <c r="B57" s="72"/>
      <c r="C57" s="34"/>
      <c r="D57" s="35"/>
      <c r="E57" s="36"/>
      <c r="F57" s="48">
        <f>SUM(F14:F56)</f>
        <v>1980225</v>
      </c>
      <c r="G57" s="57">
        <f>SUM(G14:G56)</f>
        <v>1940575</v>
      </c>
      <c r="H57" s="44">
        <v>96375</v>
      </c>
      <c r="I57" s="36"/>
      <c r="J57" s="54">
        <f>SUM(J14:J56)</f>
        <v>1662185.3300000003</v>
      </c>
      <c r="K57" s="37">
        <f>SUM(K14:K56)</f>
        <v>1565810.8100000003</v>
      </c>
      <c r="L57" s="23">
        <v>96374.52</v>
      </c>
      <c r="M57" s="37">
        <f>SUM(M14:M56)</f>
        <v>1662185.3300000003</v>
      </c>
      <c r="N57" s="55">
        <v>0</v>
      </c>
      <c r="O57" s="55">
        <v>0</v>
      </c>
      <c r="P57" s="40"/>
    </row>
    <row r="58" spans="1:16" ht="75.75" customHeight="1" x14ac:dyDescent="0.3">
      <c r="A58" s="29">
        <v>44</v>
      </c>
      <c r="B58" s="20" t="s">
        <v>60</v>
      </c>
      <c r="C58" s="17">
        <v>1018775</v>
      </c>
      <c r="D58" s="27">
        <v>2240</v>
      </c>
      <c r="E58" s="30" t="s">
        <v>16</v>
      </c>
      <c r="F58" s="12">
        <v>141000</v>
      </c>
      <c r="G58" s="21">
        <v>141000</v>
      </c>
      <c r="H58" s="14"/>
      <c r="I58" s="30" t="s">
        <v>16</v>
      </c>
      <c r="J58" s="15">
        <v>140948</v>
      </c>
      <c r="K58" s="14">
        <v>140948</v>
      </c>
      <c r="L58" s="14" t="s">
        <v>62</v>
      </c>
      <c r="M58" s="14">
        <v>140948</v>
      </c>
      <c r="N58" s="16" t="s">
        <v>62</v>
      </c>
      <c r="O58" s="16" t="s">
        <v>62</v>
      </c>
      <c r="P58" s="31" t="s">
        <v>146</v>
      </c>
    </row>
    <row r="59" spans="1:16" ht="30" customHeight="1" x14ac:dyDescent="0.3">
      <c r="A59" s="71" t="s">
        <v>163</v>
      </c>
      <c r="B59" s="71"/>
      <c r="C59" s="17"/>
      <c r="D59" s="27"/>
      <c r="E59" s="30"/>
      <c r="F59" s="12">
        <v>141000</v>
      </c>
      <c r="G59" s="21">
        <v>141000</v>
      </c>
      <c r="H59" s="14" t="s">
        <v>62</v>
      </c>
      <c r="I59" s="30"/>
      <c r="J59" s="15">
        <v>140948</v>
      </c>
      <c r="K59" s="14">
        <v>140948</v>
      </c>
      <c r="L59" s="14" t="s">
        <v>62</v>
      </c>
      <c r="M59" s="14">
        <v>140948</v>
      </c>
      <c r="N59" s="16" t="s">
        <v>62</v>
      </c>
      <c r="O59" s="16" t="s">
        <v>62</v>
      </c>
      <c r="P59" s="31"/>
    </row>
    <row r="60" spans="1:16" ht="43.5" customHeight="1" x14ac:dyDescent="0.3">
      <c r="A60" s="29">
        <v>45</v>
      </c>
      <c r="B60" s="20" t="s">
        <v>61</v>
      </c>
      <c r="C60" s="9">
        <v>218775</v>
      </c>
      <c r="D60" s="10">
        <v>2610</v>
      </c>
      <c r="E60" s="11" t="s">
        <v>16</v>
      </c>
      <c r="F60" s="12">
        <v>99800</v>
      </c>
      <c r="G60" s="13">
        <v>99800</v>
      </c>
      <c r="H60" s="14" t="s">
        <v>62</v>
      </c>
      <c r="I60" s="11" t="s">
        <v>16</v>
      </c>
      <c r="J60" s="15" t="s">
        <v>63</v>
      </c>
      <c r="K60" s="14" t="s">
        <v>63</v>
      </c>
      <c r="L60" s="14" t="s">
        <v>62</v>
      </c>
      <c r="M60" s="14" t="s">
        <v>63</v>
      </c>
      <c r="N60" s="16" t="s">
        <v>62</v>
      </c>
      <c r="O60" s="16" t="s">
        <v>62</v>
      </c>
      <c r="P60" s="17" t="s">
        <v>64</v>
      </c>
    </row>
    <row r="61" spans="1:16" ht="42" customHeight="1" x14ac:dyDescent="0.3">
      <c r="A61" s="29">
        <v>46</v>
      </c>
      <c r="B61" s="20" t="s">
        <v>65</v>
      </c>
      <c r="C61" s="9">
        <v>218775</v>
      </c>
      <c r="D61" s="10">
        <v>2610</v>
      </c>
      <c r="E61" s="11" t="s">
        <v>16</v>
      </c>
      <c r="F61" s="12">
        <v>42000</v>
      </c>
      <c r="G61" s="13">
        <v>42000</v>
      </c>
      <c r="H61" s="14" t="s">
        <v>62</v>
      </c>
      <c r="I61" s="11" t="s">
        <v>16</v>
      </c>
      <c r="J61" s="15" t="s">
        <v>66</v>
      </c>
      <c r="K61" s="14" t="s">
        <v>66</v>
      </c>
      <c r="L61" s="14" t="s">
        <v>62</v>
      </c>
      <c r="M61" s="14" t="s">
        <v>66</v>
      </c>
      <c r="N61" s="16" t="s">
        <v>62</v>
      </c>
      <c r="O61" s="16" t="s">
        <v>62</v>
      </c>
      <c r="P61" s="17" t="s">
        <v>67</v>
      </c>
    </row>
    <row r="62" spans="1:16" ht="52.8" x14ac:dyDescent="0.3">
      <c r="A62" s="29">
        <v>47</v>
      </c>
      <c r="B62" s="20" t="s">
        <v>68</v>
      </c>
      <c r="C62" s="9">
        <v>218775</v>
      </c>
      <c r="D62" s="10">
        <v>2610</v>
      </c>
      <c r="E62" s="11" t="s">
        <v>16</v>
      </c>
      <c r="F62" s="12">
        <v>38214</v>
      </c>
      <c r="G62" s="13">
        <v>38214</v>
      </c>
      <c r="H62" s="14" t="s">
        <v>62</v>
      </c>
      <c r="I62" s="11" t="s">
        <v>16</v>
      </c>
      <c r="J62" s="15" t="s">
        <v>69</v>
      </c>
      <c r="K62" s="14" t="s">
        <v>69</v>
      </c>
      <c r="L62" s="14" t="s">
        <v>62</v>
      </c>
      <c r="M62" s="14" t="s">
        <v>69</v>
      </c>
      <c r="N62" s="16" t="s">
        <v>62</v>
      </c>
      <c r="O62" s="16" t="s">
        <v>62</v>
      </c>
      <c r="P62" s="17" t="s">
        <v>70</v>
      </c>
    </row>
    <row r="63" spans="1:16" ht="39.6" x14ac:dyDescent="0.3">
      <c r="A63" s="19">
        <v>48</v>
      </c>
      <c r="B63" s="20" t="s">
        <v>71</v>
      </c>
      <c r="C63" s="9"/>
      <c r="D63" s="10">
        <v>2610</v>
      </c>
      <c r="E63" s="11" t="s">
        <v>16</v>
      </c>
      <c r="F63" s="12" t="s">
        <v>72</v>
      </c>
      <c r="G63" s="13" t="s">
        <v>72</v>
      </c>
      <c r="H63" s="14" t="s">
        <v>62</v>
      </c>
      <c r="I63" s="11" t="s">
        <v>16</v>
      </c>
      <c r="J63" s="15" t="s">
        <v>72</v>
      </c>
      <c r="K63" s="14" t="s">
        <v>72</v>
      </c>
      <c r="L63" s="14" t="s">
        <v>62</v>
      </c>
      <c r="M63" s="14" t="s">
        <v>72</v>
      </c>
      <c r="N63" s="16" t="s">
        <v>62</v>
      </c>
      <c r="O63" s="16" t="s">
        <v>62</v>
      </c>
      <c r="P63" s="17" t="s">
        <v>73</v>
      </c>
    </row>
    <row r="64" spans="1:16" ht="39.6" x14ac:dyDescent="0.3">
      <c r="A64" s="19">
        <v>49</v>
      </c>
      <c r="B64" s="20" t="s">
        <v>74</v>
      </c>
      <c r="C64" s="9"/>
      <c r="D64" s="10">
        <v>2610</v>
      </c>
      <c r="E64" s="11" t="s">
        <v>16</v>
      </c>
      <c r="F64" s="12" t="s">
        <v>75</v>
      </c>
      <c r="G64" s="13" t="s">
        <v>75</v>
      </c>
      <c r="H64" s="14" t="s">
        <v>62</v>
      </c>
      <c r="I64" s="11" t="s">
        <v>16</v>
      </c>
      <c r="J64" s="15" t="s">
        <v>76</v>
      </c>
      <c r="K64" s="14" t="s">
        <v>76</v>
      </c>
      <c r="L64" s="14" t="s">
        <v>62</v>
      </c>
      <c r="M64" s="14" t="s">
        <v>76</v>
      </c>
      <c r="N64" s="16" t="s">
        <v>62</v>
      </c>
      <c r="O64" s="16" t="s">
        <v>62</v>
      </c>
      <c r="P64" s="17" t="s">
        <v>77</v>
      </c>
    </row>
    <row r="65" spans="1:16" ht="39.6" x14ac:dyDescent="0.3">
      <c r="A65" s="19">
        <v>50</v>
      </c>
      <c r="B65" s="20" t="s">
        <v>78</v>
      </c>
      <c r="C65" s="9"/>
      <c r="D65" s="10">
        <v>2610</v>
      </c>
      <c r="E65" s="11" t="s">
        <v>16</v>
      </c>
      <c r="F65" s="12" t="s">
        <v>79</v>
      </c>
      <c r="G65" s="13" t="s">
        <v>79</v>
      </c>
      <c r="H65" s="14" t="s">
        <v>62</v>
      </c>
      <c r="I65" s="11" t="s">
        <v>16</v>
      </c>
      <c r="J65" s="15" t="s">
        <v>80</v>
      </c>
      <c r="K65" s="14" t="s">
        <v>80</v>
      </c>
      <c r="L65" s="14" t="s">
        <v>62</v>
      </c>
      <c r="M65" s="14" t="s">
        <v>80</v>
      </c>
      <c r="N65" s="16" t="s">
        <v>62</v>
      </c>
      <c r="O65" s="16" t="s">
        <v>62</v>
      </c>
      <c r="P65" s="17" t="s">
        <v>81</v>
      </c>
    </row>
    <row r="66" spans="1:16" ht="39.6" x14ac:dyDescent="0.3">
      <c r="A66" s="19">
        <v>51</v>
      </c>
      <c r="B66" s="20" t="s">
        <v>82</v>
      </c>
      <c r="C66" s="9"/>
      <c r="D66" s="10">
        <v>2610</v>
      </c>
      <c r="E66" s="11" t="s">
        <v>16</v>
      </c>
      <c r="F66" s="12" t="s">
        <v>83</v>
      </c>
      <c r="G66" s="13" t="s">
        <v>83</v>
      </c>
      <c r="H66" s="14" t="s">
        <v>62</v>
      </c>
      <c r="I66" s="11" t="s">
        <v>16</v>
      </c>
      <c r="J66" s="15" t="s">
        <v>84</v>
      </c>
      <c r="K66" s="14" t="s">
        <v>84</v>
      </c>
      <c r="L66" s="14" t="s">
        <v>62</v>
      </c>
      <c r="M66" s="14" t="s">
        <v>84</v>
      </c>
      <c r="N66" s="16" t="s">
        <v>62</v>
      </c>
      <c r="O66" s="16" t="s">
        <v>62</v>
      </c>
      <c r="P66" s="17" t="s">
        <v>85</v>
      </c>
    </row>
    <row r="67" spans="1:16" ht="39.6" x14ac:dyDescent="0.3">
      <c r="A67" s="19">
        <v>52</v>
      </c>
      <c r="B67" s="20" t="s">
        <v>86</v>
      </c>
      <c r="C67" s="9"/>
      <c r="D67" s="10">
        <v>2610</v>
      </c>
      <c r="E67" s="11" t="s">
        <v>16</v>
      </c>
      <c r="F67" s="12" t="s">
        <v>87</v>
      </c>
      <c r="G67" s="13" t="s">
        <v>87</v>
      </c>
      <c r="H67" s="14" t="s">
        <v>62</v>
      </c>
      <c r="I67" s="11" t="s">
        <v>16</v>
      </c>
      <c r="J67" s="15" t="s">
        <v>87</v>
      </c>
      <c r="K67" s="14" t="s">
        <v>87</v>
      </c>
      <c r="L67" s="14" t="s">
        <v>62</v>
      </c>
      <c r="M67" s="14" t="s">
        <v>87</v>
      </c>
      <c r="N67" s="16" t="s">
        <v>62</v>
      </c>
      <c r="O67" s="16" t="s">
        <v>62</v>
      </c>
      <c r="P67" s="17" t="s">
        <v>88</v>
      </c>
    </row>
    <row r="68" spans="1:16" ht="39.6" x14ac:dyDescent="0.3">
      <c r="A68" s="19">
        <v>53</v>
      </c>
      <c r="B68" s="20" t="s">
        <v>89</v>
      </c>
      <c r="C68" s="9"/>
      <c r="D68" s="10">
        <v>2610</v>
      </c>
      <c r="E68" s="11" t="s">
        <v>16</v>
      </c>
      <c r="F68" s="12" t="s">
        <v>90</v>
      </c>
      <c r="G68" s="13" t="s">
        <v>90</v>
      </c>
      <c r="H68" s="14" t="s">
        <v>62</v>
      </c>
      <c r="I68" s="11" t="s">
        <v>16</v>
      </c>
      <c r="J68" s="15" t="s">
        <v>90</v>
      </c>
      <c r="K68" s="14" t="s">
        <v>90</v>
      </c>
      <c r="L68" s="14" t="s">
        <v>62</v>
      </c>
      <c r="M68" s="14" t="s">
        <v>90</v>
      </c>
      <c r="N68" s="16" t="s">
        <v>62</v>
      </c>
      <c r="O68" s="16" t="s">
        <v>62</v>
      </c>
      <c r="P68" s="19" t="s">
        <v>91</v>
      </c>
    </row>
    <row r="69" spans="1:16" ht="39.6" x14ac:dyDescent="0.3">
      <c r="A69" s="19">
        <v>54</v>
      </c>
      <c r="B69" s="20" t="s">
        <v>92</v>
      </c>
      <c r="C69" s="9"/>
      <c r="D69" s="10">
        <v>2610</v>
      </c>
      <c r="E69" s="11" t="s">
        <v>16</v>
      </c>
      <c r="F69" s="12" t="s">
        <v>93</v>
      </c>
      <c r="G69" s="13" t="s">
        <v>93</v>
      </c>
      <c r="H69" s="14" t="s">
        <v>62</v>
      </c>
      <c r="I69" s="11" t="s">
        <v>16</v>
      </c>
      <c r="J69" s="15" t="s">
        <v>93</v>
      </c>
      <c r="K69" s="14" t="s">
        <v>93</v>
      </c>
      <c r="L69" s="14" t="s">
        <v>62</v>
      </c>
      <c r="M69" s="14" t="s">
        <v>93</v>
      </c>
      <c r="N69" s="16" t="s">
        <v>62</v>
      </c>
      <c r="O69" s="16" t="s">
        <v>62</v>
      </c>
      <c r="P69" s="17" t="s">
        <v>94</v>
      </c>
    </row>
    <row r="70" spans="1:16" ht="79.2" x14ac:dyDescent="0.3">
      <c r="A70" s="19">
        <v>55</v>
      </c>
      <c r="B70" s="20" t="s">
        <v>95</v>
      </c>
      <c r="C70" s="9">
        <v>218775</v>
      </c>
      <c r="D70" s="10">
        <v>3210</v>
      </c>
      <c r="E70" s="11" t="s">
        <v>16</v>
      </c>
      <c r="F70" s="12" t="s">
        <v>96</v>
      </c>
      <c r="G70" s="13" t="s">
        <v>62</v>
      </c>
      <c r="H70" s="14" t="s">
        <v>96</v>
      </c>
      <c r="I70" s="11" t="s">
        <v>16</v>
      </c>
      <c r="J70" s="15" t="s">
        <v>97</v>
      </c>
      <c r="K70" s="14" t="s">
        <v>62</v>
      </c>
      <c r="L70" s="14" t="s">
        <v>97</v>
      </c>
      <c r="M70" s="14" t="s">
        <v>97</v>
      </c>
      <c r="N70" s="16" t="s">
        <v>62</v>
      </c>
      <c r="O70" s="16" t="s">
        <v>62</v>
      </c>
      <c r="P70" s="17" t="s">
        <v>98</v>
      </c>
    </row>
    <row r="71" spans="1:16" ht="29.25" customHeight="1" x14ac:dyDescent="0.3">
      <c r="A71" s="69" t="s">
        <v>164</v>
      </c>
      <c r="B71" s="70"/>
      <c r="C71" s="9"/>
      <c r="D71" s="10"/>
      <c r="E71" s="11"/>
      <c r="F71" s="12">
        <v>2238014</v>
      </c>
      <c r="G71" s="13" t="s">
        <v>165</v>
      </c>
      <c r="H71" s="14" t="s">
        <v>96</v>
      </c>
      <c r="I71" s="11"/>
      <c r="J71" s="15" t="s">
        <v>166</v>
      </c>
      <c r="K71" s="14" t="s">
        <v>167</v>
      </c>
      <c r="L71" s="14" t="s">
        <v>97</v>
      </c>
      <c r="M71" s="14" t="s">
        <v>168</v>
      </c>
      <c r="N71" s="16" t="s">
        <v>62</v>
      </c>
      <c r="O71" s="16" t="s">
        <v>62</v>
      </c>
      <c r="P71" s="17"/>
    </row>
    <row r="72" spans="1:16" ht="39.6" x14ac:dyDescent="0.3">
      <c r="A72" s="19">
        <v>56</v>
      </c>
      <c r="B72" s="25" t="s">
        <v>150</v>
      </c>
      <c r="C72" s="26" t="s">
        <v>155</v>
      </c>
      <c r="D72" s="27" t="s">
        <v>156</v>
      </c>
      <c r="E72" s="11" t="s">
        <v>16</v>
      </c>
      <c r="F72" s="28" t="s">
        <v>157</v>
      </c>
      <c r="G72" s="13" t="s">
        <v>157</v>
      </c>
      <c r="H72" s="14" t="s">
        <v>62</v>
      </c>
      <c r="I72" s="11" t="s">
        <v>16</v>
      </c>
      <c r="J72" s="15" t="s">
        <v>62</v>
      </c>
      <c r="K72" s="14" t="s">
        <v>62</v>
      </c>
      <c r="L72" s="14" t="s">
        <v>62</v>
      </c>
      <c r="M72" s="14" t="s">
        <v>62</v>
      </c>
      <c r="N72" s="16" t="s">
        <v>62</v>
      </c>
      <c r="O72" s="16" t="s">
        <v>62</v>
      </c>
      <c r="P72" s="17" t="s">
        <v>159</v>
      </c>
    </row>
    <row r="73" spans="1:16" ht="39.6" x14ac:dyDescent="0.3">
      <c r="A73" s="19">
        <v>57</v>
      </c>
      <c r="B73" s="25" t="s">
        <v>151</v>
      </c>
      <c r="C73" s="26" t="s">
        <v>155</v>
      </c>
      <c r="D73" s="27" t="s">
        <v>156</v>
      </c>
      <c r="E73" s="11" t="s">
        <v>16</v>
      </c>
      <c r="F73" s="28" t="s">
        <v>87</v>
      </c>
      <c r="G73" s="13" t="s">
        <v>87</v>
      </c>
      <c r="H73" s="14" t="s">
        <v>62</v>
      </c>
      <c r="I73" s="11" t="s">
        <v>16</v>
      </c>
      <c r="J73" s="15" t="s">
        <v>87</v>
      </c>
      <c r="K73" s="14" t="s">
        <v>87</v>
      </c>
      <c r="L73" s="14" t="s">
        <v>62</v>
      </c>
      <c r="M73" s="14" t="s">
        <v>87</v>
      </c>
      <c r="N73" s="16" t="s">
        <v>62</v>
      </c>
      <c r="O73" s="16" t="s">
        <v>62</v>
      </c>
      <c r="P73" s="17" t="s">
        <v>160</v>
      </c>
    </row>
    <row r="74" spans="1:16" x14ac:dyDescent="0.3">
      <c r="A74" s="68" t="s">
        <v>152</v>
      </c>
      <c r="B74" s="68"/>
      <c r="C74" s="9"/>
      <c r="D74" s="10"/>
      <c r="E74" s="11"/>
      <c r="F74" s="12">
        <v>103000</v>
      </c>
      <c r="G74" s="13" t="s">
        <v>158</v>
      </c>
      <c r="H74" s="14" t="s">
        <v>62</v>
      </c>
      <c r="I74" s="11"/>
      <c r="J74" s="15" t="s">
        <v>87</v>
      </c>
      <c r="K74" s="14" t="s">
        <v>87</v>
      </c>
      <c r="L74" s="14" t="s">
        <v>62</v>
      </c>
      <c r="M74" s="14" t="s">
        <v>87</v>
      </c>
      <c r="N74" s="16" t="s">
        <v>62</v>
      </c>
      <c r="O74" s="16" t="s">
        <v>62</v>
      </c>
      <c r="P74" s="17"/>
    </row>
    <row r="75" spans="1:16" ht="40.200000000000003" x14ac:dyDescent="0.3">
      <c r="A75" s="45">
        <v>58</v>
      </c>
      <c r="B75" s="8" t="s">
        <v>169</v>
      </c>
      <c r="C75" s="9">
        <v>218775</v>
      </c>
      <c r="D75" s="10">
        <v>2210</v>
      </c>
      <c r="E75" s="11" t="s">
        <v>16</v>
      </c>
      <c r="F75" s="12">
        <v>99000</v>
      </c>
      <c r="G75" s="13" t="s">
        <v>87</v>
      </c>
      <c r="H75" s="14" t="s">
        <v>62</v>
      </c>
      <c r="I75" s="11" t="s">
        <v>16</v>
      </c>
      <c r="J75" s="15" t="s">
        <v>87</v>
      </c>
      <c r="K75" s="14" t="s">
        <v>87</v>
      </c>
      <c r="L75" s="14" t="s">
        <v>62</v>
      </c>
      <c r="M75" s="14" t="s">
        <v>87</v>
      </c>
      <c r="N75" s="16" t="s">
        <v>62</v>
      </c>
      <c r="O75" s="16" t="s">
        <v>62</v>
      </c>
      <c r="P75" s="17" t="s">
        <v>171</v>
      </c>
    </row>
    <row r="76" spans="1:16" ht="40.200000000000003" x14ac:dyDescent="0.3">
      <c r="A76" s="45">
        <v>59</v>
      </c>
      <c r="B76" s="18" t="s">
        <v>170</v>
      </c>
      <c r="C76" s="9">
        <v>218775</v>
      </c>
      <c r="D76" s="10">
        <v>2210</v>
      </c>
      <c r="E76" s="11" t="s">
        <v>16</v>
      </c>
      <c r="F76" s="12">
        <v>99000</v>
      </c>
      <c r="G76" s="13" t="s">
        <v>87</v>
      </c>
      <c r="H76" s="14" t="s">
        <v>62</v>
      </c>
      <c r="I76" s="11" t="s">
        <v>16</v>
      </c>
      <c r="J76" s="15" t="s">
        <v>87</v>
      </c>
      <c r="K76" s="14" t="s">
        <v>87</v>
      </c>
      <c r="L76" s="14" t="s">
        <v>62</v>
      </c>
      <c r="M76" s="14" t="s">
        <v>87</v>
      </c>
      <c r="N76" s="16" t="s">
        <v>62</v>
      </c>
      <c r="O76" s="16" t="s">
        <v>62</v>
      </c>
      <c r="P76" s="17" t="s">
        <v>172</v>
      </c>
    </row>
    <row r="77" spans="1:16" x14ac:dyDescent="0.3">
      <c r="A77" s="7"/>
      <c r="B77" s="7"/>
      <c r="C77" s="9"/>
      <c r="D77" s="10"/>
      <c r="E77" s="11"/>
      <c r="F77" s="12">
        <f>SUM(F75:F76)</f>
        <v>198000</v>
      </c>
      <c r="G77" s="13" t="s">
        <v>173</v>
      </c>
      <c r="H77" s="14" t="s">
        <v>62</v>
      </c>
      <c r="I77" s="11"/>
      <c r="J77" s="15" t="s">
        <v>173</v>
      </c>
      <c r="K77" s="14" t="s">
        <v>173</v>
      </c>
      <c r="L77" s="14" t="s">
        <v>62</v>
      </c>
      <c r="M77" s="14" t="s">
        <v>173</v>
      </c>
      <c r="N77" s="16" t="s">
        <v>62</v>
      </c>
      <c r="O77" s="16" t="s">
        <v>62</v>
      </c>
      <c r="P77" s="17"/>
    </row>
    <row r="78" spans="1:16" ht="78" customHeight="1" x14ac:dyDescent="0.3">
      <c r="A78" s="19">
        <v>60</v>
      </c>
      <c r="B78" s="20" t="s">
        <v>99</v>
      </c>
      <c r="C78" s="9">
        <v>712010</v>
      </c>
      <c r="D78" s="10">
        <v>2610</v>
      </c>
      <c r="E78" s="11" t="s">
        <v>16</v>
      </c>
      <c r="F78" s="12">
        <v>195000</v>
      </c>
      <c r="G78" s="22">
        <v>195000</v>
      </c>
      <c r="H78" s="23">
        <v>0</v>
      </c>
      <c r="I78" s="11" t="s">
        <v>16</v>
      </c>
      <c r="J78" s="24" t="s">
        <v>100</v>
      </c>
      <c r="K78" s="23" t="s">
        <v>100</v>
      </c>
      <c r="L78" s="14" t="s">
        <v>62</v>
      </c>
      <c r="M78" s="14" t="s">
        <v>100</v>
      </c>
      <c r="N78" s="16" t="s">
        <v>62</v>
      </c>
      <c r="O78" s="16" t="s">
        <v>62</v>
      </c>
      <c r="P78" s="17" t="s">
        <v>147</v>
      </c>
    </row>
    <row r="79" spans="1:16" ht="156.75" customHeight="1" x14ac:dyDescent="0.3">
      <c r="A79" s="19">
        <v>61</v>
      </c>
      <c r="B79" s="20" t="s">
        <v>101</v>
      </c>
      <c r="C79" s="9">
        <v>712010</v>
      </c>
      <c r="D79" s="10">
        <v>2610</v>
      </c>
      <c r="E79" s="11" t="s">
        <v>16</v>
      </c>
      <c r="F79" s="12">
        <v>770000</v>
      </c>
      <c r="G79" s="13">
        <v>770000</v>
      </c>
      <c r="H79" s="23">
        <v>0</v>
      </c>
      <c r="I79" s="11" t="s">
        <v>16</v>
      </c>
      <c r="J79" s="24">
        <v>769988.13</v>
      </c>
      <c r="K79" s="23" t="s">
        <v>102</v>
      </c>
      <c r="L79" s="14" t="s">
        <v>62</v>
      </c>
      <c r="M79" s="14" t="s">
        <v>102</v>
      </c>
      <c r="N79" s="16" t="s">
        <v>62</v>
      </c>
      <c r="O79" s="16" t="s">
        <v>62</v>
      </c>
      <c r="P79" s="17" t="s">
        <v>148</v>
      </c>
    </row>
    <row r="80" spans="1:16" ht="32.25" customHeight="1" x14ac:dyDescent="0.3">
      <c r="A80" s="69" t="s">
        <v>154</v>
      </c>
      <c r="B80" s="69"/>
      <c r="C80" s="19"/>
      <c r="D80" s="19"/>
      <c r="E80" s="19"/>
      <c r="F80" s="56">
        <v>965000</v>
      </c>
      <c r="G80" s="44">
        <v>965000</v>
      </c>
      <c r="H80" s="44">
        <v>0</v>
      </c>
      <c r="I80" s="19"/>
      <c r="J80" s="56">
        <v>964987.13</v>
      </c>
      <c r="K80" s="44">
        <v>964987.13</v>
      </c>
      <c r="L80" s="44">
        <v>0</v>
      </c>
      <c r="M80" s="44">
        <v>964987.13</v>
      </c>
      <c r="N80" s="44">
        <v>0</v>
      </c>
      <c r="O80" s="44">
        <v>0</v>
      </c>
      <c r="P80" s="19"/>
    </row>
    <row r="81" spans="1:16" x14ac:dyDescent="0.3">
      <c r="A81" s="58" t="s">
        <v>153</v>
      </c>
      <c r="B81" s="58"/>
      <c r="C81" s="19"/>
      <c r="D81" s="19"/>
      <c r="E81" s="19"/>
      <c r="F81" s="56">
        <v>5625239</v>
      </c>
      <c r="G81" s="44">
        <v>5153589</v>
      </c>
      <c r="H81" s="44">
        <v>528375</v>
      </c>
      <c r="I81" s="19"/>
      <c r="J81" s="47">
        <v>3193480.13</v>
      </c>
      <c r="K81" s="19">
        <v>3147725.94</v>
      </c>
      <c r="L81" s="19">
        <v>525374.52</v>
      </c>
      <c r="M81" s="19">
        <v>5283100.46</v>
      </c>
      <c r="N81" s="19">
        <v>0</v>
      </c>
      <c r="O81" s="19">
        <v>0</v>
      </c>
      <c r="P81" s="8"/>
    </row>
    <row r="82" spans="1:16" x14ac:dyDescent="0.3">
      <c r="F82" s="6"/>
    </row>
  </sheetData>
  <mergeCells count="28">
    <mergeCell ref="P25:P28"/>
    <mergeCell ref="A74:B74"/>
    <mergeCell ref="I11:L11"/>
    <mergeCell ref="A80:B80"/>
    <mergeCell ref="A71:B71"/>
    <mergeCell ref="A57:B57"/>
    <mergeCell ref="A59:B59"/>
    <mergeCell ref="E11:H11"/>
    <mergeCell ref="A5:P5"/>
    <mergeCell ref="O11:O13"/>
    <mergeCell ref="P11:P13"/>
    <mergeCell ref="E12:E13"/>
    <mergeCell ref="F12:F13"/>
    <mergeCell ref="M11:M13"/>
    <mergeCell ref="N11:N13"/>
    <mergeCell ref="G12:H12"/>
    <mergeCell ref="I12:I13"/>
    <mergeCell ref="J12:J13"/>
    <mergeCell ref="K12:L12"/>
    <mergeCell ref="A6:P6"/>
    <mergeCell ref="A7:P7"/>
    <mergeCell ref="A8:P8"/>
    <mergeCell ref="A9:O9"/>
    <mergeCell ref="A81:B81"/>
    <mergeCell ref="A11:A13"/>
    <mergeCell ref="B11:B13"/>
    <mergeCell ref="C11:C13"/>
    <mergeCell ref="D11:D13"/>
  </mergeCells>
  <pageMargins left="0.25" right="0.25" top="0.75" bottom="0.75" header="0.3" footer="0.3"/>
  <pageSetup paperSize="9" scale="53" fitToHeight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укриття (2)</vt:lpstr>
      <vt:lpstr>'укриття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revision>1</cp:revision>
  <cp:lastPrinted>2024-03-15T12:08:11Z</cp:lastPrinted>
  <dcterms:created xsi:type="dcterms:W3CDTF">2021-03-04T13:41:37Z</dcterms:created>
  <dcterms:modified xsi:type="dcterms:W3CDTF">2024-03-15T12:08:40Z</dcterms:modified>
  <dc:language>uk-UA</dc:language>
</cp:coreProperties>
</file>