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Рішення\21.03.2024\програми\програми\"/>
    </mc:Choice>
  </mc:AlternateContent>
  <xr:revisionPtr revIDLastSave="0" documentId="13_ncr:1_{886ED2CC-D6C8-435E-9CA3-D49806290D7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definedNames>
    <definedName name="_xlnm.Print_Area" localSheetId="0">Лист1!$A$1:$P$29</definedName>
  </definedNames>
  <calcPr calcId="191029"/>
</workbook>
</file>

<file path=xl/calcChain.xml><?xml version="1.0" encoding="utf-8"?>
<calcChain xmlns="http://schemas.openxmlformats.org/spreadsheetml/2006/main">
  <c r="K26" i="1" l="1"/>
  <c r="L26" i="1"/>
  <c r="M26" i="1"/>
  <c r="J26" i="1"/>
  <c r="G26" i="1"/>
  <c r="F26" i="1"/>
  <c r="O26" i="1" l="1"/>
  <c r="N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3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<sst xmlns="http://schemas.openxmlformats.org/spreadsheetml/2006/main" count="88" uniqueCount="51">
  <si>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</si>
  <si>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</si>
  <si>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</si>
  <si>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</si>
  <si>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</si>
  <si>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</si>
  <si>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</si>
  <si>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№</t>
  </si>
  <si>
    <t>ЗВІТ</t>
  </si>
  <si>
    <t>Разом</t>
  </si>
  <si>
    <t>,</t>
  </si>
  <si>
    <t>Результативні показники виконання програми</t>
  </si>
  <si>
    <t>фактичні видатки  грн.</t>
  </si>
  <si>
    <t>Дебіторська заборгованість  грн.</t>
  </si>
  <si>
    <t>Кредиторська заборгованість грн.</t>
  </si>
  <si>
    <t>ЗАТВЕРДЖЕНО</t>
  </si>
  <si>
    <t xml:space="preserve">рішення Червоноградської </t>
  </si>
  <si>
    <t>міської  ради</t>
  </si>
  <si>
    <t>___________________ №___</t>
  </si>
  <si>
    <t>Планові обсяги фінансування на 2023 рік   грн.</t>
  </si>
  <si>
    <t>місцевий бюджет</t>
  </si>
  <si>
    <r>
      <t xml:space="preserve">НАЗВА ПРОГРАМИ       </t>
    </r>
    <r>
      <rPr>
        <b/>
        <sz val="14"/>
        <color indexed="8"/>
        <rFont val="Times New Roman"/>
        <family val="1"/>
        <charset val="204"/>
      </rPr>
      <t xml:space="preserve">   </t>
    </r>
    <r>
      <rPr>
        <b/>
        <u/>
        <sz val="14"/>
        <color indexed="8"/>
        <rFont val="Times New Roman"/>
        <family val="1"/>
        <charset val="204"/>
      </rPr>
      <t xml:space="preserve"> Програма забезпечення діяльності  з виробництва, транспортування, постачання теплової енергії комунального підприємства  "Червоноградтеплокомуненерго" на 2023 рік</t>
    </r>
  </si>
  <si>
    <r>
      <t xml:space="preserve">ВІДПОВІДАЛЬНИЙ ВИКОНАВЕЦЬ </t>
    </r>
    <r>
      <rPr>
        <u/>
        <sz val="14"/>
        <rFont val="Times New Roman"/>
        <family val="1"/>
        <charset val="204"/>
      </rPr>
      <t xml:space="preserve">Комунальне підприємство «Червоноградтеплокомуненерго" </t>
    </r>
  </si>
  <si>
    <t xml:space="preserve">Оплата за спожитий природний газ ТОВ "Газопостачальна компанія "Нафтогаз Трейдинг" </t>
  </si>
  <si>
    <t>0216012</t>
  </si>
  <si>
    <t>Забезпечення виконання договорів реструктуризації заборгованості за спожитий природний газ КП "Червоноградтеплокомуненерго" перед НАК "Нафтогаз України" відповідно до рішення Червоноградської міської ради №1005 від 18.10.2018р.</t>
  </si>
  <si>
    <t>Погашення кредиторської заборгованості ДК "Газ України"</t>
  </si>
  <si>
    <t>Погашення заборгованості за спожиту електричну енергію ТзОВ "Львівенергозбут"</t>
  </si>
  <si>
    <t>Погашення заборгованості за розподіл природного газу ПАТ "Львівгаз"</t>
  </si>
  <si>
    <t>Придбання труб та комплектуючих для заміни теплового вводу до головного корпусу ЧЦМЛ</t>
  </si>
  <si>
    <t>Придбання попередньоізольованих труб  для заміни теплового вводу до спорткомплексу "Шахтар"</t>
  </si>
  <si>
    <t>Придбання попередньоізольованих труб та комплектуючі до них діаметром 57/125мм  для створення аварійно-відновлювального запасу основних матеріалів та обладнання</t>
  </si>
  <si>
    <t>Оплата за розподіл природного газу Оператору ГРМ Львівської філії ТзОВ "Газорозподільчі мережі України"</t>
  </si>
  <si>
    <t>Придбання матеріалів для ремонту даху приміщення гаражу вул.Бічна Промислова,29 м.Червоноград</t>
  </si>
  <si>
    <t>Касові видатки на 2023  рік  грн.</t>
  </si>
  <si>
    <t>спеціальний фонд</t>
  </si>
  <si>
    <r>
      <t xml:space="preserve">КОЛИ  І КИМ ЗАТВЕРДЖЕНА ПРОГРАМА  </t>
    </r>
    <r>
      <rPr>
        <u/>
        <sz val="14"/>
        <color indexed="8"/>
        <rFont val="Times New Roman"/>
        <family val="1"/>
        <charset val="204"/>
      </rPr>
      <t>рішенням Червоноградської міської ради №1575 від 22.12.2022р.</t>
    </r>
  </si>
  <si>
    <t>ЩОДО ВИКОНАННЯ МІСЦЕВОЇ  ЦІЛЬОВОЇ ПРОГРАМИ СТАНОМ    НА 01.01.2024 РОКУ</t>
  </si>
  <si>
    <t>Придбання електродвигуна АІРІ3254 для створення аварійно-відновлювального запасу основних матеріалів та обладнання *</t>
  </si>
  <si>
    <t>Погашена заборгованість ДК "Газ України", дог.№13/23-53, дог.№13/23-54 від 17.08.23р.</t>
  </si>
  <si>
    <t>Погашена заборгованість за спожиту електричну енергію ТзОВ "Львівенергозбут", дог.№90364 від 01.01.19р.</t>
  </si>
  <si>
    <t>Придбано попередньоізольовані труби діам.89/160мм і кількості 235,0 пм та комплектуючі частини до них</t>
  </si>
  <si>
    <t>Придбано попередньоізольовані труби діам.57/125мм і кількості  230,0пм та діам.108/200мм в кількості 100,0пм  та комплектуючі частини до них</t>
  </si>
  <si>
    <t>Придбано цемент-300кг., дошку - 1,5куб.м., металопрофіль-71,82кв.м., єврорубероїд - 500кв.м.</t>
  </si>
  <si>
    <t>Погашено заборгованість за розподіл природного газу  згідно договору .№42GT010NQU6W-23 dsl01/09/23h/</t>
  </si>
  <si>
    <t>Оплачено за спожитий природний газ,  згідно дог.№5678ТКЕ(23)-21 від 19.09.23р.</t>
  </si>
  <si>
    <t>Погашена заборгованість за газ перед НАК "Нафтогаз України" згідно договорів реструктуризації,                                 від    дог.№111/1/1730-РЗ                      по    дог.№111/6/1730-РЗ                       від 01.11.18р.           Та                             від   дог.№111/8/1730-РЗ              по дог.№111/15/1730-РЗ                   від 07.08.23р. -14 угод</t>
  </si>
  <si>
    <t>Погашена заборгованість за розподіл природного газу, дог.№09420NQU6WGT016 від 01.01.16р.</t>
  </si>
  <si>
    <t>Придбано попередньоізольовані труби діам.76/140мм і кількості  360,0 пм та комплектуючі частини до них</t>
  </si>
  <si>
    <t>* Не реалізовано 1 захід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</si>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</sst>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13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justify" wrapText="1"/>
    </xf>
    <xf numFmtId="0" fontId="15" fillId="0" borderId="0" xfId="0" applyFont="1"/>
    <xf numFmtId="0" fontId="1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top" wrapText="1"/>
    </xf>
    <xf numFmtId="0" fontId="21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1" xfId="0" applyFont="1" applyBorder="1"/>
    <xf numFmtId="0" fontId="22" fillId="0" borderId="1" xfId="0" applyFont="1" applyBorder="1"/>
    <xf numFmtId="0" fontId="11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wrapText="1"/>
    </xf>
    <xf numFmtId="0" fontId="23" fillId="0" borderId="1" xfId="0" applyFont="1" applyBorder="1" applyAlignment="1">
      <alignment horizontal="left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/>
    <xf numFmtId="0" fontId="12" fillId="0" borderId="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"/>
  <sheetViews>
    <sheetView tabSelected="1" view="pageBreakPreview" zoomScaleNormal="100" zoomScaleSheetLayoutView="100" workbookViewId="0">
      <selection activeCell="C2" sqref="C2"/>
    </sheetView>
  </sheetViews>
  <sheetFormatPr defaultRowHeight="14.4" x14ac:dyDescent="0.3"/>
  <cols>
    <col min="1" max="1" width="5" customWidth="1"/>
    <col min="2" max="2" width="33.44140625" customWidth="1"/>
    <col min="3" max="3" width="10.44140625" customWidth="1"/>
    <col min="4" max="4" width="9.33203125" bestFit="1" customWidth="1"/>
    <col min="6" max="6" width="10.109375" bestFit="1" customWidth="1"/>
    <col min="7" max="7" width="9.88671875" customWidth="1"/>
    <col min="8" max="8" width="8.5546875" customWidth="1"/>
    <col min="10" max="10" width="11.88671875" customWidth="1"/>
    <col min="11" max="11" width="11.6640625" customWidth="1"/>
    <col min="12" max="12" width="7.33203125" customWidth="1"/>
    <col min="13" max="13" width="12" customWidth="1"/>
    <col min="14" max="14" width="9" customWidth="1"/>
    <col min="15" max="15" width="7.88671875" customWidth="1"/>
    <col min="16" max="16" width="25.109375" customWidth="1"/>
    <col min="17" max="17" width="18.88671875" customWidth="1"/>
  </cols>
  <sheetData>
    <row r="1" spans="1:16" ht="15.6" x14ac:dyDescent="0.3">
      <c r="O1" s="9" t="s">
        <v>15</v>
      </c>
      <c r="P1" s="7"/>
    </row>
    <row r="2" spans="1:16" ht="15.6" x14ac:dyDescent="0.3">
      <c r="O2" s="28" t="s">
        <v>16</v>
      </c>
      <c r="P2" s="28"/>
    </row>
    <row r="3" spans="1:16" ht="15.6" x14ac:dyDescent="0.3">
      <c r="O3" s="28" t="s">
        <v>17</v>
      </c>
      <c r="P3" s="28"/>
    </row>
    <row r="4" spans="1:16" ht="15.6" x14ac:dyDescent="0.3">
      <c r="A4" s="30"/>
      <c r="B4" s="30"/>
      <c r="C4" s="30"/>
      <c r="D4" s="30"/>
      <c r="O4" s="28" t="s">
        <v>18</v>
      </c>
      <c r="P4" s="28"/>
    </row>
    <row r="6" spans="1:16" x14ac:dyDescent="0.3">
      <c r="A6" s="32" t="s">
        <v>8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1:16" x14ac:dyDescent="0.3">
      <c r="A7" s="32" t="s">
        <v>37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</row>
    <row r="8" spans="1:16" ht="40.950000000000003" customHeight="1" x14ac:dyDescent="0.35">
      <c r="A8" s="34" t="s">
        <v>21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</row>
    <row r="9" spans="1:16" ht="27" customHeight="1" x14ac:dyDescent="0.35">
      <c r="A9" s="31" t="s">
        <v>36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</row>
    <row r="10" spans="1:16" ht="27" customHeight="1" x14ac:dyDescent="0.35">
      <c r="A10" s="29" t="s">
        <v>22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"/>
    </row>
    <row r="11" spans="1:16" x14ac:dyDescent="0.3">
      <c r="A11" s="6" t="s">
        <v>10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"/>
    </row>
    <row r="12" spans="1:16" ht="43.2" customHeight="1" x14ac:dyDescent="0.3">
      <c r="A12" s="38" t="s">
        <v>7</v>
      </c>
      <c r="B12" s="39" t="s">
        <v>0</v>
      </c>
      <c r="C12" s="40" t="s">
        <v>1</v>
      </c>
      <c r="D12" s="37" t="s">
        <v>2</v>
      </c>
      <c r="E12" s="36" t="s">
        <v>19</v>
      </c>
      <c r="F12" s="36"/>
      <c r="G12" s="36"/>
      <c r="H12" s="36"/>
      <c r="I12" s="36" t="s">
        <v>34</v>
      </c>
      <c r="J12" s="36"/>
      <c r="K12" s="36"/>
      <c r="L12" s="36"/>
      <c r="M12" s="36" t="s">
        <v>12</v>
      </c>
      <c r="N12" s="36" t="s">
        <v>13</v>
      </c>
      <c r="O12" s="36" t="s">
        <v>14</v>
      </c>
      <c r="P12" s="35" t="s">
        <v>11</v>
      </c>
    </row>
    <row r="13" spans="1:16" ht="15.6" x14ac:dyDescent="0.3">
      <c r="A13" s="38"/>
      <c r="B13" s="39"/>
      <c r="C13" s="40"/>
      <c r="D13" s="37"/>
      <c r="E13" s="36" t="s">
        <v>3</v>
      </c>
      <c r="F13" s="37" t="s">
        <v>4</v>
      </c>
      <c r="G13" s="37" t="s">
        <v>5</v>
      </c>
      <c r="H13" s="37"/>
      <c r="I13" s="36" t="s">
        <v>3</v>
      </c>
      <c r="J13" s="37" t="s">
        <v>4</v>
      </c>
      <c r="K13" s="37" t="s">
        <v>5</v>
      </c>
      <c r="L13" s="37"/>
      <c r="M13" s="36"/>
      <c r="N13" s="36"/>
      <c r="O13" s="36"/>
      <c r="P13" s="35"/>
    </row>
    <row r="14" spans="1:16" ht="46.8" x14ac:dyDescent="0.3">
      <c r="A14" s="38"/>
      <c r="B14" s="39"/>
      <c r="C14" s="40"/>
      <c r="D14" s="37"/>
      <c r="E14" s="36"/>
      <c r="F14" s="37"/>
      <c r="G14" s="10" t="s">
        <v>6</v>
      </c>
      <c r="H14" s="10" t="s">
        <v>35</v>
      </c>
      <c r="I14" s="36"/>
      <c r="J14" s="37"/>
      <c r="K14" s="10" t="s">
        <v>6</v>
      </c>
      <c r="L14" s="10" t="s">
        <v>35</v>
      </c>
      <c r="M14" s="36"/>
      <c r="N14" s="36"/>
      <c r="O14" s="36"/>
      <c r="P14" s="35"/>
    </row>
    <row r="15" spans="1:16" ht="55.2" x14ac:dyDescent="0.3">
      <c r="A15" s="15">
        <v>1</v>
      </c>
      <c r="B15" s="11" t="s">
        <v>23</v>
      </c>
      <c r="C15" s="13" t="s">
        <v>24</v>
      </c>
      <c r="D15" s="12">
        <v>2610</v>
      </c>
      <c r="E15" s="16" t="s">
        <v>20</v>
      </c>
      <c r="F15" s="17">
        <v>8576400</v>
      </c>
      <c r="G15" s="18">
        <v>8576400</v>
      </c>
      <c r="H15" s="18"/>
      <c r="I15" s="16" t="s">
        <v>20</v>
      </c>
      <c r="J15" s="17">
        <v>8576400</v>
      </c>
      <c r="K15" s="19">
        <v>8576400</v>
      </c>
      <c r="L15" s="19">
        <v>0</v>
      </c>
      <c r="M15" s="19">
        <v>8576400</v>
      </c>
      <c r="N15" s="19"/>
      <c r="O15" s="19"/>
      <c r="P15" s="23" t="s">
        <v>45</v>
      </c>
    </row>
    <row r="16" spans="1:16" ht="132.6" x14ac:dyDescent="0.3">
      <c r="A16" s="15">
        <v>2</v>
      </c>
      <c r="B16" s="14" t="s">
        <v>25</v>
      </c>
      <c r="C16" s="13" t="s">
        <v>24</v>
      </c>
      <c r="D16" s="12">
        <v>2610</v>
      </c>
      <c r="E16" s="16" t="s">
        <v>20</v>
      </c>
      <c r="F16" s="17">
        <v>14677900</v>
      </c>
      <c r="G16" s="18">
        <v>14677900</v>
      </c>
      <c r="H16" s="15"/>
      <c r="I16" s="16" t="s">
        <v>20</v>
      </c>
      <c r="J16" s="20">
        <v>14594149.970000001</v>
      </c>
      <c r="K16" s="21">
        <v>14594149.970000001</v>
      </c>
      <c r="L16" s="15"/>
      <c r="M16" s="15">
        <v>14594149.970000001</v>
      </c>
      <c r="N16" s="15"/>
      <c r="O16" s="15"/>
      <c r="P16" s="24" t="s">
        <v>46</v>
      </c>
    </row>
    <row r="17" spans="1:16" ht="53.4" x14ac:dyDescent="0.3">
      <c r="A17" s="15">
        <v>3</v>
      </c>
      <c r="B17" s="14" t="s">
        <v>26</v>
      </c>
      <c r="C17" s="13" t="s">
        <v>24</v>
      </c>
      <c r="D17" s="12">
        <v>2610</v>
      </c>
      <c r="E17" s="16" t="s">
        <v>20</v>
      </c>
      <c r="F17" s="17">
        <v>445700</v>
      </c>
      <c r="G17" s="18">
        <v>445700</v>
      </c>
      <c r="H17" s="15"/>
      <c r="I17" s="16" t="s">
        <v>20</v>
      </c>
      <c r="J17" s="20">
        <v>445676.88</v>
      </c>
      <c r="K17" s="15">
        <v>445676.88</v>
      </c>
      <c r="L17" s="15"/>
      <c r="M17" s="15">
        <v>445676.88</v>
      </c>
      <c r="N17" s="15"/>
      <c r="O17" s="15"/>
      <c r="P17" s="25" t="s">
        <v>39</v>
      </c>
    </row>
    <row r="18" spans="1:16" ht="53.4" x14ac:dyDescent="0.3">
      <c r="A18" s="15">
        <v>4</v>
      </c>
      <c r="B18" s="14" t="s">
        <v>27</v>
      </c>
      <c r="C18" s="13" t="s">
        <v>24</v>
      </c>
      <c r="D18" s="12">
        <v>2610</v>
      </c>
      <c r="E18" s="16" t="s">
        <v>20</v>
      </c>
      <c r="F18" s="17">
        <v>16434000</v>
      </c>
      <c r="G18" s="18">
        <v>16434000</v>
      </c>
      <c r="H18" s="15"/>
      <c r="I18" s="16" t="s">
        <v>20</v>
      </c>
      <c r="J18" s="20">
        <v>16433995.390000001</v>
      </c>
      <c r="K18" s="15">
        <v>16433995.390000001</v>
      </c>
      <c r="L18" s="15"/>
      <c r="M18" s="15">
        <v>16433995.390000001</v>
      </c>
      <c r="N18" s="15"/>
      <c r="O18" s="15"/>
      <c r="P18" s="25" t="s">
        <v>40</v>
      </c>
    </row>
    <row r="19" spans="1:16" ht="53.4" x14ac:dyDescent="0.3">
      <c r="A19" s="15">
        <v>5</v>
      </c>
      <c r="B19" s="14" t="s">
        <v>28</v>
      </c>
      <c r="C19" s="13" t="s">
        <v>24</v>
      </c>
      <c r="D19" s="12">
        <v>2610</v>
      </c>
      <c r="E19" s="16" t="s">
        <v>20</v>
      </c>
      <c r="F19" s="17">
        <v>10300000</v>
      </c>
      <c r="G19" s="18">
        <v>10300000</v>
      </c>
      <c r="H19" s="15"/>
      <c r="I19" s="16" t="s">
        <v>20</v>
      </c>
      <c r="J19" s="20">
        <v>10299999.92</v>
      </c>
      <c r="K19" s="15">
        <v>10299999.92</v>
      </c>
      <c r="L19" s="15"/>
      <c r="M19" s="15">
        <v>10299999.92</v>
      </c>
      <c r="N19" s="15"/>
      <c r="O19" s="15"/>
      <c r="P19" s="25" t="s">
        <v>47</v>
      </c>
    </row>
    <row r="20" spans="1:16" ht="67.5" customHeight="1" x14ac:dyDescent="0.3">
      <c r="A20" s="15">
        <v>6</v>
      </c>
      <c r="B20" s="14" t="s">
        <v>29</v>
      </c>
      <c r="C20" s="13" t="s">
        <v>24</v>
      </c>
      <c r="D20" s="12">
        <v>2610</v>
      </c>
      <c r="E20" s="16" t="s">
        <v>20</v>
      </c>
      <c r="F20" s="17">
        <v>335000</v>
      </c>
      <c r="G20" s="18">
        <v>335000</v>
      </c>
      <c r="H20" s="15"/>
      <c r="I20" s="16" t="s">
        <v>20</v>
      </c>
      <c r="J20" s="20">
        <v>334992</v>
      </c>
      <c r="K20" s="15">
        <v>334992</v>
      </c>
      <c r="L20" s="15"/>
      <c r="M20" s="15">
        <v>334992</v>
      </c>
      <c r="N20" s="15"/>
      <c r="O20" s="15"/>
      <c r="P20" s="26" t="s">
        <v>41</v>
      </c>
    </row>
    <row r="21" spans="1:16" ht="79.2" x14ac:dyDescent="0.3">
      <c r="A21" s="15">
        <v>7</v>
      </c>
      <c r="B21" s="14" t="s">
        <v>30</v>
      </c>
      <c r="C21" s="13" t="s">
        <v>24</v>
      </c>
      <c r="D21" s="12">
        <v>2610</v>
      </c>
      <c r="E21" s="16" t="s">
        <v>20</v>
      </c>
      <c r="F21" s="17">
        <v>335000</v>
      </c>
      <c r="G21" s="18">
        <v>335000</v>
      </c>
      <c r="H21" s="15"/>
      <c r="I21" s="16" t="s">
        <v>20</v>
      </c>
      <c r="J21" s="20">
        <v>334334.34000000003</v>
      </c>
      <c r="K21" s="15">
        <v>334334.32</v>
      </c>
      <c r="L21" s="15"/>
      <c r="M21" s="15">
        <v>334334.34000000003</v>
      </c>
      <c r="N21" s="15"/>
      <c r="O21" s="15"/>
      <c r="P21" s="26" t="s">
        <v>42</v>
      </c>
    </row>
    <row r="22" spans="1:16" ht="66" x14ac:dyDescent="0.3">
      <c r="A22" s="15">
        <v>8</v>
      </c>
      <c r="B22" s="14" t="s">
        <v>31</v>
      </c>
      <c r="C22" s="13" t="s">
        <v>24</v>
      </c>
      <c r="D22" s="12">
        <v>2610</v>
      </c>
      <c r="E22" s="16" t="s">
        <v>20</v>
      </c>
      <c r="F22" s="17">
        <v>348000</v>
      </c>
      <c r="G22" s="18">
        <v>348000</v>
      </c>
      <c r="H22" s="15"/>
      <c r="I22" s="16" t="s">
        <v>20</v>
      </c>
      <c r="J22" s="20">
        <v>338917.2</v>
      </c>
      <c r="K22" s="15">
        <v>338917.2</v>
      </c>
      <c r="L22" s="15"/>
      <c r="M22" s="15">
        <v>338917.2</v>
      </c>
      <c r="N22" s="15"/>
      <c r="O22" s="15"/>
      <c r="P22" s="26" t="s">
        <v>48</v>
      </c>
    </row>
    <row r="23" spans="1:16" ht="36" x14ac:dyDescent="0.3">
      <c r="A23" s="15">
        <v>9</v>
      </c>
      <c r="B23" s="14" t="s">
        <v>38</v>
      </c>
      <c r="C23" s="13" t="s">
        <v>24</v>
      </c>
      <c r="D23" s="12">
        <v>2610</v>
      </c>
      <c r="E23" s="16" t="s">
        <v>20</v>
      </c>
      <c r="F23" s="17">
        <v>12000</v>
      </c>
      <c r="G23" s="18">
        <v>12000</v>
      </c>
      <c r="H23" s="15"/>
      <c r="I23" s="16" t="s">
        <v>20</v>
      </c>
      <c r="J23" s="20"/>
      <c r="K23" s="15"/>
      <c r="L23" s="15"/>
      <c r="M23" s="15"/>
      <c r="N23" s="15"/>
      <c r="O23" s="15"/>
      <c r="P23" s="27" t="s">
        <v>50</v>
      </c>
    </row>
    <row r="24" spans="1:16" ht="66.599999999999994" x14ac:dyDescent="0.3">
      <c r="A24" s="15">
        <v>10</v>
      </c>
      <c r="B24" s="14" t="s">
        <v>32</v>
      </c>
      <c r="C24" s="13" t="s">
        <v>24</v>
      </c>
      <c r="D24" s="12">
        <v>2610</v>
      </c>
      <c r="E24" s="16" t="s">
        <v>20</v>
      </c>
      <c r="F24" s="17">
        <v>5500000</v>
      </c>
      <c r="G24" s="18">
        <v>5500000</v>
      </c>
      <c r="H24" s="15"/>
      <c r="I24" s="16" t="s">
        <v>20</v>
      </c>
      <c r="J24" s="20">
        <v>5133278.24</v>
      </c>
      <c r="K24" s="15">
        <v>5133278.24</v>
      </c>
      <c r="L24" s="15"/>
      <c r="M24" s="15">
        <v>5133278.24</v>
      </c>
      <c r="N24" s="15"/>
      <c r="O24" s="15"/>
      <c r="P24" s="25" t="s">
        <v>44</v>
      </c>
    </row>
    <row r="25" spans="1:16" ht="53.4" x14ac:dyDescent="0.3">
      <c r="A25" s="15">
        <v>11</v>
      </c>
      <c r="B25" s="14" t="s">
        <v>33</v>
      </c>
      <c r="C25" s="13" t="s">
        <v>24</v>
      </c>
      <c r="D25" s="12">
        <v>2610</v>
      </c>
      <c r="E25" s="16" t="s">
        <v>20</v>
      </c>
      <c r="F25" s="20">
        <v>99000</v>
      </c>
      <c r="G25" s="15">
        <v>99000</v>
      </c>
      <c r="H25" s="15"/>
      <c r="I25" s="16" t="s">
        <v>20</v>
      </c>
      <c r="J25" s="20">
        <v>98208.33</v>
      </c>
      <c r="K25" s="15">
        <v>98208.33</v>
      </c>
      <c r="L25" s="15"/>
      <c r="M25" s="15">
        <v>98208.33</v>
      </c>
      <c r="N25" s="15"/>
      <c r="O25" s="15"/>
      <c r="P25" s="25" t="s">
        <v>43</v>
      </c>
    </row>
    <row r="26" spans="1:16" ht="40.5" customHeight="1" x14ac:dyDescent="0.3">
      <c r="A26" s="15"/>
      <c r="B26" s="20" t="s">
        <v>9</v>
      </c>
      <c r="C26" s="15"/>
      <c r="D26" s="15"/>
      <c r="E26" s="15"/>
      <c r="F26" s="20">
        <f>SUM(F15:F25)</f>
        <v>57063000</v>
      </c>
      <c r="G26" s="20">
        <f>SUM(G15:G25)</f>
        <v>57063000</v>
      </c>
      <c r="H26" s="20">
        <v>0</v>
      </c>
      <c r="I26" s="15"/>
      <c r="J26" s="22">
        <f>SUM(J15:J25)</f>
        <v>56589952.270000003</v>
      </c>
      <c r="K26" s="22">
        <f t="shared" ref="K26:M26" si="0">SUM(K15:K25)</f>
        <v>56589952.25</v>
      </c>
      <c r="L26" s="22">
        <f t="shared" si="0"/>
        <v>0</v>
      </c>
      <c r="M26" s="22">
        <f t="shared" si="0"/>
        <v>56589952.270000003</v>
      </c>
      <c r="N26" s="22">
        <f t="shared" ref="N26:O26" si="1">N15+N16</f>
        <v>0</v>
      </c>
      <c r="O26" s="22">
        <f t="shared" si="1"/>
        <v>0</v>
      </c>
      <c r="P26" s="27" t="s">
        <v>50</v>
      </c>
    </row>
    <row r="27" spans="1:16" ht="18" x14ac:dyDescent="0.3">
      <c r="A27" s="41"/>
      <c r="B27" s="42" t="s">
        <v>49</v>
      </c>
      <c r="C27" s="41"/>
      <c r="D27" s="41"/>
      <c r="E27" s="41"/>
    </row>
    <row r="29" spans="1:16" ht="53.4" customHeight="1" x14ac:dyDescent="0.35">
      <c r="B29" s="8"/>
      <c r="C29" s="2"/>
      <c r="D29" s="2"/>
      <c r="E29" s="2"/>
      <c r="F29" s="2"/>
      <c r="G29" s="2"/>
      <c r="H29" s="7"/>
      <c r="I29" s="5"/>
      <c r="J29" s="5"/>
    </row>
    <row r="30" spans="1:16" ht="18" x14ac:dyDescent="0.35">
      <c r="B30" s="2"/>
      <c r="C30" s="2"/>
      <c r="D30" s="2"/>
      <c r="E30" s="2"/>
      <c r="F30" s="2"/>
      <c r="G30" s="2"/>
      <c r="H30" s="5"/>
      <c r="I30" s="5"/>
      <c r="J30" s="5"/>
    </row>
    <row r="31" spans="1:16" ht="18" x14ac:dyDescent="0.35">
      <c r="B31" s="2"/>
      <c r="C31" s="2"/>
      <c r="D31" s="2"/>
      <c r="E31" s="2"/>
      <c r="F31" s="2"/>
      <c r="G31" s="2"/>
      <c r="H31" s="5"/>
      <c r="I31" s="5"/>
      <c r="J31" s="5"/>
    </row>
    <row r="32" spans="1:16" ht="18" x14ac:dyDescent="0.35">
      <c r="B32" s="2"/>
      <c r="C32" s="2"/>
      <c r="D32" s="2"/>
      <c r="E32" s="2"/>
      <c r="F32" s="2"/>
      <c r="G32" s="2"/>
      <c r="H32" s="5"/>
      <c r="I32" s="5"/>
      <c r="J32" s="5"/>
    </row>
    <row r="33" spans="2:10" ht="18" x14ac:dyDescent="0.35">
      <c r="B33" s="2"/>
      <c r="C33" s="2"/>
      <c r="D33" s="2"/>
      <c r="E33" s="2"/>
      <c r="F33" s="2"/>
      <c r="G33" s="2"/>
      <c r="H33" s="5"/>
      <c r="I33" s="5"/>
      <c r="J33" s="5"/>
    </row>
    <row r="34" spans="2:10" ht="18" x14ac:dyDescent="0.35">
      <c r="B34" s="2"/>
      <c r="C34" s="2"/>
      <c r="D34" s="2"/>
      <c r="E34" s="2"/>
      <c r="F34" s="2"/>
      <c r="G34" s="2"/>
      <c r="H34" s="5"/>
    </row>
    <row r="35" spans="2:10" x14ac:dyDescent="0.3">
      <c r="B35" s="4"/>
      <c r="C35" s="4"/>
      <c r="D35" s="4"/>
      <c r="E35" s="4"/>
      <c r="F35" s="4"/>
      <c r="G35" s="4"/>
    </row>
  </sheetData>
  <mergeCells count="25">
    <mergeCell ref="A12:A14"/>
    <mergeCell ref="E13:E14"/>
    <mergeCell ref="O12:O14"/>
    <mergeCell ref="M12:M14"/>
    <mergeCell ref="F13:F14"/>
    <mergeCell ref="B12:B14"/>
    <mergeCell ref="C12:C14"/>
    <mergeCell ref="E12:H12"/>
    <mergeCell ref="P12:P14"/>
    <mergeCell ref="N12:N14"/>
    <mergeCell ref="D12:D14"/>
    <mergeCell ref="I13:I14"/>
    <mergeCell ref="J13:J14"/>
    <mergeCell ref="K13:L13"/>
    <mergeCell ref="I12:L12"/>
    <mergeCell ref="G13:H13"/>
    <mergeCell ref="O2:P2"/>
    <mergeCell ref="O3:P3"/>
    <mergeCell ref="O4:P4"/>
    <mergeCell ref="A10:O10"/>
    <mergeCell ref="A4:D4"/>
    <mergeCell ref="A9:P9"/>
    <mergeCell ref="A6:P6"/>
    <mergeCell ref="A8:P8"/>
    <mergeCell ref="A7:P7"/>
  </mergeCells>
  <phoneticPr fontId="0" type="noConversion"/>
  <pageMargins left="0.31" right="0.16" top="0.75" bottom="0.75" header="0.3" footer="0.3"/>
  <pageSetup paperSize="9"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2024-03-14T08:49:47Z</cp:lastPrinted>
  <dcterms:created xsi:type="dcterms:W3CDTF">2021-03-04T13:41:37Z</dcterms:created>
  <dcterms:modified xsi:type="dcterms:W3CDTF">2024-03-14T08:50:50Z</dcterms:modified>
</cp:coreProperties>
</file>